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4220" windowHeight="6460" tabRatio="644"/>
  </bookViews>
  <sheets>
    <sheet name="Notes" sheetId="25" r:id="rId1"/>
    <sheet name="Liquidation" sheetId="27" r:id="rId2"/>
    <sheet name="Liquidation Summary" sheetId="29" r:id="rId3"/>
    <sheet name="Payments" sheetId="28" r:id="rId4"/>
    <sheet name="Payment Type" sheetId="18" r:id="rId5"/>
    <sheet name="Payment Plans" sheetId="16" r:id="rId6"/>
    <sheet name="Complaints" sheetId="24" r:id="rId7"/>
    <sheet name="Queries" sheetId="19" r:id="rId8"/>
    <sheet name="Closures" sheetId="26" r:id="rId9"/>
  </sheets>
  <definedNames>
    <definedName name="_xlnm._FilterDatabase" localSheetId="8" hidden="1">Closures!$O$3:$S$71</definedName>
    <definedName name="_xlnm._FilterDatabase" localSheetId="1" hidden="1">Liquidation!$D$2:$AG$194</definedName>
    <definedName name="_xlnm._FilterDatabase" localSheetId="5" hidden="1">'Payment Plans'!$A$2:$F$338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2" i="29" l="1"/>
  <c r="E18" i="29"/>
  <c r="D18" i="29"/>
  <c r="C18" i="29"/>
  <c r="E4" i="29"/>
  <c r="E5" i="29"/>
  <c r="E6" i="29"/>
  <c r="E7" i="29"/>
  <c r="E8" i="29"/>
  <c r="E9" i="29"/>
  <c r="E10" i="29"/>
  <c r="E11" i="29"/>
  <c r="E12" i="29"/>
  <c r="E13" i="29"/>
  <c r="E14" i="29"/>
  <c r="E15" i="29"/>
  <c r="E16" i="29"/>
  <c r="E17" i="29"/>
  <c r="E3" i="29"/>
</calcChain>
</file>

<file path=xl/sharedStrings.xml><?xml version="1.0" encoding="utf-8"?>
<sst xmlns="http://schemas.openxmlformats.org/spreadsheetml/2006/main" count="1291" uniqueCount="136">
  <si>
    <t>HMRC CT</t>
  </si>
  <si>
    <t>SLC</t>
  </si>
  <si>
    <t>DWP/DFC Corporate</t>
  </si>
  <si>
    <t>DWP/DFC Mid</t>
  </si>
  <si>
    <t>HMRC SA</t>
  </si>
  <si>
    <t>DVLA DD</t>
  </si>
  <si>
    <t>DWP/DFC Low</t>
  </si>
  <si>
    <t>DWP/DFC High</t>
  </si>
  <si>
    <t>HMRC VAT</t>
  </si>
  <si>
    <t>Home Office</t>
  </si>
  <si>
    <t>HMRC TC</t>
  </si>
  <si>
    <t>HMRC PAYE</t>
  </si>
  <si>
    <t>DVLA CR</t>
  </si>
  <si>
    <t>Grand Total</t>
  </si>
  <si>
    <t>DD</t>
  </si>
  <si>
    <t>BAC</t>
  </si>
  <si>
    <t>CC</t>
  </si>
  <si>
    <t>CHQ</t>
  </si>
  <si>
    <t>DC</t>
  </si>
  <si>
    <t>OTH</t>
  </si>
  <si>
    <t>STO</t>
  </si>
  <si>
    <t>DVLA</t>
  </si>
  <si>
    <t>DWP</t>
  </si>
  <si>
    <t>HMRC</t>
  </si>
  <si>
    <t>Other</t>
  </si>
  <si>
    <t>Buyer</t>
  </si>
  <si>
    <t>Insolvent</t>
  </si>
  <si>
    <t>Deceased</t>
  </si>
  <si>
    <t>Client Recall</t>
  </si>
  <si>
    <t>Closure Type</t>
  </si>
  <si>
    <t>Volume</t>
  </si>
  <si>
    <t>Value Placed</t>
  </si>
  <si>
    <t>Volume Placed</t>
  </si>
  <si>
    <t>Broken</t>
  </si>
  <si>
    <t>Active</t>
  </si>
  <si>
    <t>Complete</t>
  </si>
  <si>
    <t>HO</t>
  </si>
  <si>
    <t>Complaints</t>
  </si>
  <si>
    <t>Liquidation Tab</t>
  </si>
  <si>
    <t>Collections</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</si>
  <si>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</si>
  <si>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</si>
  <si>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</si>
  <si>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</si>
  <si>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</si>
  <si>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</si>
  <si>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</si>
  <si>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</si>
  <si>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</si>
  <si>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</si>
  <si>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</si>
  <si>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</si>
  <si>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</si>
  <si>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</si>
  <si>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</si>
  <si>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</si>
  <si>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</si>
  <si>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</si>
  <si>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</si>
  <si>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</si>
  <si>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</si>
  <si>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</si>
  <si>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</si>
  <si>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</si>
  <si>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Code</t>
  </si>
  <si>
    <t>Definition</t>
  </si>
  <si>
    <t>Status as at April 2021</t>
  </si>
  <si>
    <t>Status</t>
  </si>
  <si>
    <t>A written or verbal expression of dissatisfaction, received from a Complainant in relation to the Services, which is not Resolved at Initial Contact and requires a formal response</t>
  </si>
  <si>
    <t>Placement Month</t>
  </si>
  <si>
    <t>Months since placement is calculated as 30 day increments since placement date e.g. month 2 payments are those falling between 31 and 60 days post placement</t>
  </si>
  <si>
    <t>For DVLA, DWP &amp; SLC: 'Complaint' has the meaning prescribed by the Financial Conduct Authority</t>
  </si>
  <si>
    <t>For HMRC, HO &amp; LAA: 'Complaint' is defined as:</t>
  </si>
  <si>
    <t>Shows the value of debt placed, broken down by: client, debt type and placement month</t>
  </si>
  <si>
    <t>Consistent with liquidation tab in terms of payments included and excluded</t>
  </si>
  <si>
    <t>Shows the volume of payment plans set up, broken down by: client, debt type and plan setup month</t>
  </si>
  <si>
    <t>Client Debt Type</t>
  </si>
  <si>
    <t>Payments</t>
  </si>
  <si>
    <t>Payment type</t>
  </si>
  <si>
    <t>Plan Setup Month</t>
  </si>
  <si>
    <t>Upheld Complaints</t>
  </si>
  <si>
    <t>Queries raised</t>
  </si>
  <si>
    <t>Shows the cumulative volume of payments, broken down by: client, debt type, placement month and months since placement</t>
  </si>
  <si>
    <t>Shows the distribution of those plans by plan status as of April 2021</t>
  </si>
  <si>
    <t>Shows the volume of complaints raised, broken down by: client and month raised</t>
  </si>
  <si>
    <t>Shows the volume of complaints upheld, broken down by: client and month raised</t>
  </si>
  <si>
    <t>Shows the volume of queries raised, broken down by: client and month raised between 1st April 2018 and 31 March 2020</t>
  </si>
  <si>
    <t>Bank Transfer</t>
  </si>
  <si>
    <t>Credit Card</t>
  </si>
  <si>
    <t>Cheque</t>
  </si>
  <si>
    <t>Debit Card</t>
  </si>
  <si>
    <t>Direct Debit</t>
  </si>
  <si>
    <t>Standing Order</t>
  </si>
  <si>
    <t>Other such as Postal Order, Online payment, Unknown (paid direct to clients)</t>
  </si>
  <si>
    <t>Shows the distribution of closures made between 1st April 2018 and 31 March 2020, by client and closure code. Closures due to payment of balance or end of strategy not included in view</t>
  </si>
  <si>
    <t>Plan set up and paying (max 1 missed payment)</t>
  </si>
  <si>
    <t xml:space="preserve">Plan balance paid </t>
  </si>
  <si>
    <t>Shows the volume of accounts placed, broken down by: client, debt type and placement month</t>
  </si>
  <si>
    <t>One account paying 4 times will show as 4 payments</t>
  </si>
  <si>
    <t>Other refers to other closures that are not related to end of strategy or payment of the balance</t>
  </si>
  <si>
    <t>Client Recall refers to those accounts recalled using the client recall code; use of this code varies by client</t>
  </si>
  <si>
    <t>Examples include: abroad, complaint/dispute related, accounts placed in error, vulnerability/hardship/financial difficulty &amp; where a customer returns to benefits</t>
  </si>
  <si>
    <t>Payments Tab</t>
  </si>
  <si>
    <t>Payment Type Tab</t>
  </si>
  <si>
    <t>Payment Plans Tab</t>
  </si>
  <si>
    <t>Complaints Tab</t>
  </si>
  <si>
    <t>Queries Tab</t>
  </si>
  <si>
    <t>Closures Tab</t>
  </si>
  <si>
    <t>Shows the distribution of all payments made between 1st April 2018 and 31st March 2020, by client and payment type</t>
  </si>
  <si>
    <t>Two consecutive payments missed on a plan (note: payment frequency can vary for example it can be weekly , fortnightly, monthly)</t>
  </si>
  <si>
    <t>For DWP and HMRC, a customer returning to a particular benefit (where the debt is related to that benefit) would trigger a recall so that customer could be managed internally by the department</t>
  </si>
  <si>
    <t>Total</t>
  </si>
  <si>
    <t>CR</t>
  </si>
  <si>
    <t>PlacementMonth</t>
  </si>
  <si>
    <t>Debt Type</t>
  </si>
  <si>
    <t>SA</t>
  </si>
  <si>
    <t>CT</t>
  </si>
  <si>
    <t>TC</t>
  </si>
  <si>
    <t>VAT</t>
  </si>
  <si>
    <t>PAYE</t>
  </si>
  <si>
    <t>Low Balance</t>
  </si>
  <si>
    <t xml:space="preserve">DWP </t>
  </si>
  <si>
    <t>Mid Balance</t>
  </si>
  <si>
    <t>High Balance</t>
  </si>
  <si>
    <t>Corporate</t>
  </si>
  <si>
    <t>SLC GOP</t>
  </si>
  <si>
    <t>SLC LOP</t>
  </si>
  <si>
    <t>SLC RGO</t>
  </si>
  <si>
    <t>The high proportion of 'Other' for DWP/DfC Corporate and for SLC Lop is driven by payments paid direct to client</t>
  </si>
  <si>
    <t>GOP</t>
  </si>
  <si>
    <t>LOP</t>
  </si>
  <si>
    <t>RGO</t>
  </si>
  <si>
    <t>Average Annual Placement Value</t>
  </si>
  <si>
    <t>Average Annual Collections Value</t>
  </si>
  <si>
    <t>Annual Liquidation as a % of Placement Value (D/C)</t>
  </si>
  <si>
    <t>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</si>
</sst>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quot;£&quot;#,##0"/>
    <numFmt numFmtId="165" formatCode="0.0%"/>
    <numFmt numFmtId="166" formatCode="_-&quot;£&quot;* #,##0_-;\-&quot;£&quot;* #,##0_-;_-&quot;£&quot;* &quot;-&quot;??_-;_-@_-"/>
  </numFmts>
  <fonts count="10" x14ac:knownFonts="1">
    <font>
      <sz val="11"/>
      <color theme="1"/>
      <name val="Calibri"/>
      <family val="2"/>
      <scheme val="minor"/>
    </font>
    <font>
      <sz val="11"/>
      <color theme="1"/>
      <name val="Calibri"/>
      <family val="2"/>
      <scheme val="minor"/>
    </font>
    <font>
      <sz val="11"/>
      <color theme="1"/>
      <name val="Century Gothic"/>
      <family val="2"/>
    </font>
    <font>
      <b/>
      <sz val="11"/>
      <color theme="0"/>
      <name val="Century Gothic"/>
      <family val="2"/>
    </font>
    <font>
      <b/>
      <sz val="11"/>
      <color theme="1"/>
      <name val="Calibri"/>
      <family val="2"/>
      <scheme val="minor"/>
    </font>
    <font>
      <b/>
      <sz val="11"/>
      <color theme="0"/>
      <name val="Calibri"/>
      <family val="2"/>
      <scheme val="minor"/>
    </font>
    <font>
      <sz val="11"/>
      <color theme="0"/>
      <name val="Calibri"/>
      <family val="2"/>
      <scheme val="minor"/>
    </font>
    <font>
      <sz val="11"/>
      <name val="Calibri"/>
      <family val="2"/>
      <scheme val="minor"/>
    </font>
    <font>
      <i/>
      <sz val="11"/>
      <color theme="1"/>
      <name val="Calibri"/>
      <family val="2"/>
      <scheme val="minor"/>
    </font>
    <font>
      <b/>
      <sz val="11"/>
      <name val="Calibri"/>
      <family val="2"/>
      <scheme val="minor"/>
    </font>
  </fonts>
  <fills count="6">
    <fill>
      <patternFill patternType="none"/>
    </fill>
    <fill>
      <patternFill patternType="gray125"/>
    </fill>
    <fill>
      <patternFill patternType="solid">
        <fgColor theme="4"/>
        <bgColor theme="4"/>
      </patternFill>
    </fill>
    <fill>
      <patternFill patternType="solid">
        <fgColor theme="4"/>
        <bgColor indexed="64"/>
      </patternFill>
    </fill>
    <fill>
      <patternFill patternType="solid">
        <fgColor theme="4"/>
        <bgColor theme="4" tint="0.79998168889431442"/>
      </patternFill>
    </fill>
    <fill>
      <patternFill patternType="solid">
        <fgColor theme="2" tint="-0.249977111117893"/>
        <bgColor indexed="64"/>
      </patternFill>
    </fill>
  </fills>
  <borders count="14">
    <border>
      <left/>
      <right/>
      <top/>
      <bottom/>
      <diagonal/>
    </border>
    <border>
      <left style="thin">
        <color theme="4"/>
      </left>
      <right/>
      <top style="thin">
        <color theme="4"/>
      </top>
      <bottom/>
      <diagonal/>
    </border>
    <border>
      <left/>
      <right style="thin">
        <color theme="4"/>
      </right>
      <top style="thin">
        <color theme="4"/>
      </top>
      <bottom style="thin">
        <color theme="4"/>
      </bottom>
      <diagonal/>
    </border>
    <border>
      <left/>
      <right/>
      <top style="thin">
        <color theme="4"/>
      </top>
      <bottom style="thin">
        <color theme="4"/>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71">
    <xf numFmtId="0" fontId="0" fillId="0" borderId="0" xfId="0"/>
    <xf numFmtId="14" fontId="0" fillId="0" borderId="0" xfId="0" applyNumberFormat="1"/>
    <xf numFmtId="164" fontId="0" fillId="0" borderId="0" xfId="0" applyNumberFormat="1"/>
    <xf numFmtId="0" fontId="0" fillId="0" borderId="0" xfId="0" applyNumberFormat="1"/>
    <xf numFmtId="0" fontId="2" fillId="0" borderId="0" xfId="0" applyFont="1" applyAlignment="1">
      <alignment horizontal="left"/>
    </xf>
    <xf numFmtId="165" fontId="2" fillId="0" borderId="0" xfId="1" applyNumberFormat="1" applyFont="1" applyAlignment="1">
      <alignment horizontal="right"/>
    </xf>
    <xf numFmtId="0" fontId="3" fillId="2" borderId="1" xfId="0" applyFont="1" applyFill="1" applyBorder="1" applyAlignment="1">
      <alignment horizontal="right"/>
    </xf>
    <xf numFmtId="14" fontId="0" fillId="0" borderId="0" xfId="0" applyNumberFormat="1" applyAlignment="1">
      <alignment horizontal="left"/>
    </xf>
    <xf numFmtId="0" fontId="0" fillId="0" borderId="0" xfId="0" applyAlignment="1">
      <alignment horizontal="left"/>
    </xf>
    <xf numFmtId="0" fontId="4" fillId="0" borderId="0" xfId="0" applyFont="1"/>
    <xf numFmtId="0" fontId="0" fillId="0" borderId="0" xfId="0" applyFill="1"/>
    <xf numFmtId="0" fontId="6" fillId="3" borderId="0" xfId="0" applyFont="1" applyFill="1"/>
    <xf numFmtId="0" fontId="5" fillId="3" borderId="0" xfId="0" applyFont="1" applyFill="1"/>
    <xf numFmtId="0" fontId="5" fillId="3" borderId="7" xfId="0" applyFont="1" applyFill="1" applyBorder="1"/>
    <xf numFmtId="0" fontId="5" fillId="3" borderId="8" xfId="0" applyFont="1" applyFill="1" applyBorder="1"/>
    <xf numFmtId="0" fontId="5" fillId="3" borderId="9" xfId="0" applyFont="1" applyFill="1" applyBorder="1"/>
    <xf numFmtId="3" fontId="0" fillId="0" borderId="0" xfId="0" applyNumberFormat="1"/>
    <xf numFmtId="3" fontId="0" fillId="0" borderId="0" xfId="0" applyNumberFormat="1" applyFill="1"/>
    <xf numFmtId="0" fontId="0" fillId="0" borderId="0" xfId="0" applyBorder="1" applyAlignment="1">
      <alignment horizontal="left"/>
    </xf>
    <xf numFmtId="10" fontId="0" fillId="0" borderId="0" xfId="0" applyNumberFormat="1" applyBorder="1"/>
    <xf numFmtId="0" fontId="5" fillId="4" borderId="0" xfId="0" applyFont="1" applyFill="1" applyBorder="1"/>
    <xf numFmtId="0" fontId="5" fillId="4" borderId="7" xfId="0" applyFont="1" applyFill="1" applyBorder="1"/>
    <xf numFmtId="0" fontId="5" fillId="4" borderId="8" xfId="0" applyFont="1" applyFill="1" applyBorder="1"/>
    <xf numFmtId="0" fontId="0" fillId="0" borderId="0" xfId="0" applyBorder="1"/>
    <xf numFmtId="3" fontId="0" fillId="0" borderId="0" xfId="2" applyNumberFormat="1" applyFont="1"/>
    <xf numFmtId="14" fontId="5" fillId="3" borderId="0" xfId="0" applyNumberFormat="1" applyFont="1" applyFill="1"/>
    <xf numFmtId="3" fontId="0" fillId="0" borderId="0" xfId="0" applyNumberFormat="1" applyAlignment="1">
      <alignment horizontal="left"/>
    </xf>
    <xf numFmtId="0" fontId="7" fillId="0" borderId="0" xfId="0" applyFont="1"/>
    <xf numFmtId="0" fontId="0" fillId="0" borderId="0" xfId="0" applyFill="1" applyBorder="1"/>
    <xf numFmtId="0" fontId="3" fillId="2" borderId="1" xfId="0" applyFont="1" applyFill="1" applyBorder="1" applyAlignment="1">
      <alignment horizontal="left"/>
    </xf>
    <xf numFmtId="0" fontId="8" fillId="0" borderId="0" xfId="0" applyFont="1"/>
    <xf numFmtId="10" fontId="0" fillId="0" borderId="0" xfId="0" applyNumberFormat="1" applyFill="1" applyBorder="1"/>
    <xf numFmtId="0" fontId="9" fillId="0" borderId="0" xfId="0" applyFont="1"/>
    <xf numFmtId="17" fontId="0" fillId="0" borderId="0" xfId="0" applyNumberFormat="1"/>
    <xf numFmtId="164" fontId="0" fillId="0" borderId="0" xfId="0" applyNumberFormat="1" applyBorder="1"/>
    <xf numFmtId="14" fontId="0" fillId="0" borderId="0" xfId="0" applyNumberFormat="1" applyBorder="1"/>
    <xf numFmtId="164" fontId="0" fillId="0" borderId="10" xfId="0" applyNumberFormat="1" applyBorder="1"/>
    <xf numFmtId="14" fontId="0" fillId="0" borderId="10" xfId="0" applyNumberFormat="1" applyBorder="1"/>
    <xf numFmtId="0" fontId="0" fillId="0" borderId="10" xfId="0" applyBorder="1"/>
    <xf numFmtId="164" fontId="0" fillId="0" borderId="11" xfId="0" applyNumberFormat="1" applyBorder="1"/>
    <xf numFmtId="14" fontId="0" fillId="0" borderId="11" xfId="0" applyNumberFormat="1" applyBorder="1"/>
    <xf numFmtId="0" fontId="0" fillId="0" borderId="11" xfId="0" applyBorder="1"/>
    <xf numFmtId="3" fontId="0" fillId="0" borderId="0" xfId="0" applyNumberFormat="1" applyFill="1" applyBorder="1"/>
    <xf numFmtId="3" fontId="0" fillId="0" borderId="0" xfId="0" applyNumberFormat="1" applyBorder="1"/>
    <xf numFmtId="3" fontId="0" fillId="0" borderId="10" xfId="0" applyNumberFormat="1" applyFill="1" applyBorder="1"/>
    <xf numFmtId="3" fontId="0" fillId="0" borderId="10" xfId="0" applyNumberFormat="1" applyBorder="1"/>
    <xf numFmtId="3" fontId="0" fillId="0" borderId="11" xfId="0" applyNumberFormat="1" applyFill="1" applyBorder="1"/>
    <xf numFmtId="3" fontId="0" fillId="0" borderId="11" xfId="0" applyNumberFormat="1" applyBorder="1"/>
    <xf numFmtId="17" fontId="0" fillId="0" borderId="0" xfId="0" applyNumberFormat="1" applyAlignment="1">
      <alignment horizontal="right" indent="1"/>
    </xf>
    <xf numFmtId="0" fontId="4" fillId="0" borderId="12" xfId="0" applyFont="1" applyBorder="1"/>
    <xf numFmtId="0" fontId="4" fillId="0" borderId="12" xfId="0" applyFont="1" applyBorder="1" applyAlignment="1">
      <alignment wrapText="1"/>
    </xf>
    <xf numFmtId="0" fontId="0" fillId="5" borderId="0" xfId="0" applyFill="1"/>
    <xf numFmtId="0" fontId="4" fillId="5" borderId="12" xfId="0" applyFont="1" applyFill="1" applyBorder="1"/>
    <xf numFmtId="9" fontId="0" fillId="0" borderId="12" xfId="1" applyFont="1" applyBorder="1"/>
    <xf numFmtId="0" fontId="7" fillId="0" borderId="12" xfId="0" applyFont="1" applyBorder="1"/>
    <xf numFmtId="166" fontId="7" fillId="0" borderId="0" xfId="3" applyNumberFormat="1" applyFont="1"/>
    <xf numFmtId="166" fontId="7" fillId="0" borderId="12" xfId="3" applyNumberFormat="1" applyFont="1" applyBorder="1"/>
    <xf numFmtId="166" fontId="7" fillId="0" borderId="12" xfId="0" applyNumberFormat="1" applyFont="1" applyBorder="1"/>
    <xf numFmtId="0" fontId="9" fillId="0" borderId="12" xfId="0" applyFont="1" applyFill="1" applyBorder="1"/>
    <xf numFmtId="0" fontId="9" fillId="0" borderId="13" xfId="0" applyFont="1" applyBorder="1" applyAlignment="1">
      <alignment wrapText="1"/>
    </xf>
    <xf numFmtId="0" fontId="9" fillId="5" borderId="13" xfId="0" applyFont="1" applyFill="1" applyBorder="1"/>
    <xf numFmtId="166" fontId="9" fillId="0" borderId="13" xfId="3" applyNumberFormat="1" applyFont="1" applyBorder="1"/>
    <xf numFmtId="166" fontId="9" fillId="0" borderId="0" xfId="3" applyNumberFormat="1" applyFont="1" applyBorder="1"/>
    <xf numFmtId="166" fontId="9" fillId="0" borderId="0" xfId="3" applyNumberFormat="1" applyFont="1"/>
    <xf numFmtId="166" fontId="9" fillId="0" borderId="13" xfId="0" applyNumberFormat="1" applyFont="1" applyBorder="1"/>
    <xf numFmtId="0" fontId="5" fillId="3" borderId="4" xfId="0" applyFont="1" applyFill="1" applyBorder="1" applyAlignment="1">
      <alignment horizontal="center"/>
    </xf>
    <xf numFmtId="0" fontId="5" fillId="3" borderId="5" xfId="0" applyFont="1" applyFill="1" applyBorder="1" applyAlignment="1">
      <alignment horizontal="center"/>
    </xf>
    <xf numFmtId="0" fontId="5" fillId="3" borderId="6" xfId="0" applyFont="1" applyFill="1" applyBorder="1" applyAlignment="1">
      <alignment horizontal="center"/>
    </xf>
    <xf numFmtId="0" fontId="5" fillId="3" borderId="0" xfId="0" applyFont="1" applyFill="1" applyAlignment="1">
      <alignment horizontal="center"/>
    </xf>
    <xf numFmtId="0" fontId="3" fillId="2" borderId="3" xfId="0" applyFont="1" applyFill="1" applyBorder="1" applyAlignment="1">
      <alignment horizontal="center"/>
    </xf>
    <xf numFmtId="0" fontId="3" fillId="2" borderId="2" xfId="0" applyFont="1" applyFill="1" applyBorder="1" applyAlignment="1">
      <alignment horizontal="center"/>
    </xf>
  </cellXfs>
  <cellStyles count="4">
    <cellStyle name="Comma" xfId="2" builtinId="3"/>
    <cellStyle name="Currency" xfId="3" builtinId="4"/>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DXTheme1">
  <a:themeElements>
    <a:clrScheme name="Custom 1">
      <a:dk1>
        <a:sysClr val="windowText" lastClr="000000"/>
      </a:dk1>
      <a:lt1>
        <a:sysClr val="window" lastClr="FFFFFF"/>
      </a:lt1>
      <a:dk2>
        <a:srgbClr val="D83536"/>
      </a:dk2>
      <a:lt2>
        <a:srgbClr val="CCCCCC"/>
      </a:lt2>
      <a:accent1>
        <a:srgbClr val="94C244"/>
      </a:accent1>
      <a:accent2>
        <a:srgbClr val="D9E9BD"/>
      </a:accent2>
      <a:accent3>
        <a:srgbClr val="7F7F7F"/>
      </a:accent3>
      <a:accent4>
        <a:srgbClr val="F28528"/>
      </a:accent4>
      <a:accent5>
        <a:srgbClr val="77B1D6"/>
      </a:accent5>
      <a:accent6>
        <a:srgbClr val="A231A7"/>
      </a:accent6>
      <a:hlink>
        <a:srgbClr val="94C244"/>
      </a:hlink>
      <a:folHlink>
        <a:srgbClr val="77B1D6"/>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C31"/>
  <sheetViews>
    <sheetView tabSelected="1" zoomScale="80" zoomScaleNormal="80" workbookViewId="0">
      <selection activeCell="H8" sqref="H8"/>
    </sheetView>
  </sheetViews>
  <sheetFormatPr defaultRowHeight="14.5" x14ac:dyDescent="0.35"/>
  <sheetData>
    <row r="3" spans="2:2" x14ac:dyDescent="0.35">
      <c r="B3" s="9" t="s">
        <v>38</v>
      </c>
    </row>
    <row r="4" spans="2:2" x14ac:dyDescent="0.35">
      <c r="B4" t="s">
        <v>73</v>
      </c>
    </row>
    <row r="6" spans="2:2" x14ac:dyDescent="0.35">
      <c r="B6" s="9" t="s">
        <v>102</v>
      </c>
    </row>
    <row r="7" spans="2:2" x14ac:dyDescent="0.35">
      <c r="B7" s="27" t="s">
        <v>97</v>
      </c>
    </row>
    <row r="8" spans="2:2" x14ac:dyDescent="0.35">
      <c r="B8" t="s">
        <v>82</v>
      </c>
    </row>
    <row r="9" spans="2:2" x14ac:dyDescent="0.35">
      <c r="B9" t="s">
        <v>70</v>
      </c>
    </row>
    <row r="10" spans="2:2" x14ac:dyDescent="0.35">
      <c r="B10" t="s">
        <v>74</v>
      </c>
    </row>
    <row r="11" spans="2:2" x14ac:dyDescent="0.35">
      <c r="B11" t="s">
        <v>98</v>
      </c>
    </row>
    <row r="13" spans="2:2" x14ac:dyDescent="0.35">
      <c r="B13" s="9" t="s">
        <v>103</v>
      </c>
    </row>
    <row r="14" spans="2:2" x14ac:dyDescent="0.35">
      <c r="B14" t="s">
        <v>108</v>
      </c>
    </row>
    <row r="16" spans="2:2" x14ac:dyDescent="0.35">
      <c r="B16" s="9" t="s">
        <v>104</v>
      </c>
    </row>
    <row r="17" spans="2:3" x14ac:dyDescent="0.35">
      <c r="B17" t="s">
        <v>75</v>
      </c>
    </row>
    <row r="18" spans="2:3" x14ac:dyDescent="0.35">
      <c r="B18" t="s">
        <v>83</v>
      </c>
    </row>
    <row r="20" spans="2:3" x14ac:dyDescent="0.35">
      <c r="B20" s="9" t="s">
        <v>105</v>
      </c>
    </row>
    <row r="21" spans="2:3" x14ac:dyDescent="0.35">
      <c r="B21" s="27" t="s">
        <v>84</v>
      </c>
    </row>
    <row r="22" spans="2:3" x14ac:dyDescent="0.35">
      <c r="B22" s="27" t="s">
        <v>85</v>
      </c>
    </row>
    <row r="23" spans="2:3" x14ac:dyDescent="0.35">
      <c r="B23" t="s">
        <v>71</v>
      </c>
    </row>
    <row r="24" spans="2:3" x14ac:dyDescent="0.35">
      <c r="B24" t="s">
        <v>72</v>
      </c>
    </row>
    <row r="25" spans="2:3" x14ac:dyDescent="0.35">
      <c r="C25" t="s">
        <v>68</v>
      </c>
    </row>
    <row r="27" spans="2:3" x14ac:dyDescent="0.35">
      <c r="B27" s="9" t="s">
        <v>106</v>
      </c>
    </row>
    <row r="28" spans="2:3" x14ac:dyDescent="0.35">
      <c r="B28" t="s">
        <v>86</v>
      </c>
    </row>
    <row r="30" spans="2:3" x14ac:dyDescent="0.35">
      <c r="B30" s="32" t="s">
        <v>107</v>
      </c>
    </row>
    <row r="31" spans="2:3" x14ac:dyDescent="0.35">
      <c r="B31" s="27" t="s">
        <v>94</v>
      </c>
    </row>
  </sheetData>
  <sheetProtection password="CC84" sheet="1" objects="1" scenarios="1" selectLockedCells="1" selectUn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362"/>
  <sheetViews>
    <sheetView zoomScale="60" zoomScaleNormal="60" workbookViewId="0">
      <selection sqref="A1:XFD1048576"/>
    </sheetView>
  </sheetViews>
  <sheetFormatPr defaultRowHeight="14.5" x14ac:dyDescent="0.35"/>
  <cols>
    <col min="1" max="1" width="22.453125" bestFit="1" customWidth="1"/>
    <col min="2" max="2" width="16.90625" bestFit="1" customWidth="1"/>
    <col min="3" max="3" width="17.08984375" bestFit="1" customWidth="1"/>
    <col min="4" max="4" width="21.08984375" customWidth="1"/>
    <col min="5" max="28" width="12.6328125" customWidth="1"/>
    <col min="30" max="30" width="14.54296875" bestFit="1" customWidth="1"/>
  </cols>
  <sheetData>
    <row r="1" spans="1:45" x14ac:dyDescent="0.35">
      <c r="A1" s="12" t="s">
        <v>112</v>
      </c>
      <c r="B1" s="12"/>
      <c r="C1" s="12"/>
      <c r="D1" s="65" t="s">
        <v>39</v>
      </c>
      <c r="E1" s="66"/>
      <c r="F1" s="66"/>
      <c r="G1" s="66"/>
      <c r="H1" s="66"/>
      <c r="I1" s="66"/>
      <c r="J1" s="66"/>
      <c r="K1" s="66"/>
      <c r="L1" s="66"/>
      <c r="M1" s="66"/>
      <c r="N1" s="66"/>
      <c r="O1" s="66"/>
      <c r="P1" s="66"/>
      <c r="Q1" s="66"/>
      <c r="R1" s="66"/>
      <c r="S1" s="66"/>
      <c r="T1" s="66"/>
      <c r="U1" s="66"/>
      <c r="V1" s="66"/>
      <c r="W1" s="66"/>
      <c r="X1" s="66"/>
      <c r="Y1" s="66"/>
      <c r="Z1" s="66"/>
      <c r="AA1" s="66"/>
      <c r="AB1" s="67"/>
    </row>
    <row r="2" spans="1:45" x14ac:dyDescent="0.35">
      <c r="A2" s="12" t="s">
        <v>76</v>
      </c>
      <c r="B2" s="12" t="s">
        <v>69</v>
      </c>
      <c r="C2" s="12" t="s">
        <v>31</v>
      </c>
      <c r="D2" s="13" t="s">
        <v>111</v>
      </c>
      <c r="E2" s="14" t="s">
        <v>40</v>
      </c>
      <c r="F2" s="14" t="s">
        <v>41</v>
      </c>
      <c r="G2" s="14" t="s">
        <v>42</v>
      </c>
      <c r="H2" s="14" t="s">
        <v>43</v>
      </c>
      <c r="I2" s="14" t="s">
        <v>44</v>
      </c>
      <c r="J2" s="14" t="s">
        <v>45</v>
      </c>
      <c r="K2" s="14" t="s">
        <v>46</v>
      </c>
      <c r="L2" s="14" t="s">
        <v>47</v>
      </c>
      <c r="M2" s="14" t="s">
        <v>48</v>
      </c>
      <c r="N2" s="14" t="s">
        <v>49</v>
      </c>
      <c r="O2" s="14" t="s">
        <v>50</v>
      </c>
      <c r="P2" s="14" t="s">
        <v>51</v>
      </c>
      <c r="Q2" s="14" t="s">
        <v>52</v>
      </c>
      <c r="R2" s="14" t="s">
        <v>53</v>
      </c>
      <c r="S2" s="14" t="s">
        <v>54</v>
      </c>
      <c r="T2" s="14" t="s">
        <v>55</v>
      </c>
      <c r="U2" s="14" t="s">
        <v>56</v>
      </c>
      <c r="V2" s="14" t="s">
        <v>57</v>
      </c>
      <c r="W2" s="14" t="s">
        <v>58</v>
      </c>
      <c r="X2" s="14" t="s">
        <v>59</v>
      </c>
      <c r="Y2" s="14" t="s">
        <v>60</v>
      </c>
      <c r="Z2" s="14" t="s">
        <v>61</v>
      </c>
      <c r="AA2" s="14" t="s">
        <v>62</v>
      </c>
      <c r="AB2" s="15" t="s">
        <v>63</v>
      </c>
    </row>
    <row r="3" spans="1:45" x14ac:dyDescent="0.35">
      <c r="A3" t="s">
        <v>12</v>
      </c>
      <c r="B3" s="1">
        <v>43191</v>
      </c>
      <c r="C3" s="2">
        <v>1512880</v>
      </c>
      <c r="D3" s="2">
        <v>722481.17</v>
      </c>
      <c r="E3" s="2">
        <v>90889.34</v>
      </c>
      <c r="F3" s="2">
        <v>443568.44</v>
      </c>
      <c r="G3" s="2">
        <v>557266.69999999995</v>
      </c>
      <c r="H3" s="2">
        <v>605593.48</v>
      </c>
      <c r="I3" s="2">
        <v>623423.87</v>
      </c>
      <c r="J3" s="2">
        <v>633279.51</v>
      </c>
      <c r="K3" s="2">
        <v>678744.87</v>
      </c>
      <c r="L3" s="2">
        <v>690157.82</v>
      </c>
      <c r="M3" s="2">
        <v>697186.72</v>
      </c>
      <c r="N3" s="2">
        <v>702881.09</v>
      </c>
      <c r="O3" s="2">
        <v>711934.08</v>
      </c>
      <c r="P3" s="2">
        <v>716458.77</v>
      </c>
      <c r="Q3" s="2">
        <v>718662.13</v>
      </c>
      <c r="R3" s="2">
        <v>719325.83</v>
      </c>
      <c r="S3" s="2">
        <v>719973.49</v>
      </c>
      <c r="T3" s="2">
        <v>720553.15</v>
      </c>
      <c r="U3" s="2">
        <v>720897.85</v>
      </c>
      <c r="V3" s="2">
        <v>721282.55</v>
      </c>
      <c r="W3" s="2">
        <v>721423.25</v>
      </c>
      <c r="X3" s="2">
        <v>721850.17</v>
      </c>
      <c r="Y3" s="2">
        <v>721858.17</v>
      </c>
      <c r="Z3" s="2">
        <v>721963.17</v>
      </c>
      <c r="AA3" s="2">
        <v>722044.17</v>
      </c>
      <c r="AB3" s="2"/>
      <c r="AD3" s="2"/>
      <c r="AE3" s="2"/>
      <c r="AF3" s="2"/>
      <c r="AG3" s="2"/>
      <c r="AH3" s="2"/>
      <c r="AI3" s="2"/>
      <c r="AJ3" s="2"/>
      <c r="AK3" s="2"/>
      <c r="AL3" s="2"/>
      <c r="AM3" s="2"/>
      <c r="AN3" s="2"/>
      <c r="AO3" s="2"/>
      <c r="AP3" s="2"/>
      <c r="AQ3" s="2"/>
      <c r="AR3" s="2"/>
      <c r="AS3" s="2"/>
    </row>
    <row r="4" spans="1:45" x14ac:dyDescent="0.35">
      <c r="A4" t="s">
        <v>12</v>
      </c>
      <c r="B4" s="1">
        <v>43221</v>
      </c>
      <c r="C4" s="2">
        <v>1520880</v>
      </c>
      <c r="D4" s="2">
        <v>742460.99</v>
      </c>
      <c r="E4" s="2">
        <v>46040</v>
      </c>
      <c r="F4" s="2">
        <v>388066.11</v>
      </c>
      <c r="G4" s="2">
        <v>551190.24</v>
      </c>
      <c r="H4" s="2">
        <v>591815.80000000005</v>
      </c>
      <c r="I4" s="2">
        <v>613017.96</v>
      </c>
      <c r="J4" s="2">
        <v>640294.25</v>
      </c>
      <c r="K4" s="2">
        <v>681977.34</v>
      </c>
      <c r="L4" s="2">
        <v>693413.7</v>
      </c>
      <c r="M4" s="2">
        <v>702282.31</v>
      </c>
      <c r="N4" s="2">
        <v>714197.97</v>
      </c>
      <c r="O4" s="2">
        <v>732221</v>
      </c>
      <c r="P4" s="2">
        <v>736700.84</v>
      </c>
      <c r="Q4" s="2">
        <v>739037.43</v>
      </c>
      <c r="R4" s="2">
        <v>740229.14</v>
      </c>
      <c r="S4" s="2">
        <v>740588.31</v>
      </c>
      <c r="T4" s="2">
        <v>740785.98</v>
      </c>
      <c r="U4" s="2">
        <v>741193.65</v>
      </c>
      <c r="V4" s="2">
        <v>741418.65</v>
      </c>
      <c r="W4" s="2">
        <v>741675.32</v>
      </c>
      <c r="X4" s="2">
        <v>741784.99</v>
      </c>
      <c r="Y4" s="2">
        <v>741881.99</v>
      </c>
      <c r="Z4" s="2">
        <v>741962.99</v>
      </c>
      <c r="AA4" s="2"/>
      <c r="AB4" s="2"/>
      <c r="AD4" s="2"/>
      <c r="AE4" s="2"/>
      <c r="AF4" s="2"/>
      <c r="AG4" s="2"/>
      <c r="AH4" s="2"/>
      <c r="AI4" s="2"/>
      <c r="AJ4" s="2"/>
      <c r="AK4" s="2"/>
      <c r="AL4" s="2"/>
      <c r="AM4" s="2"/>
      <c r="AN4" s="2"/>
      <c r="AO4" s="2"/>
      <c r="AP4" s="2"/>
      <c r="AQ4" s="2"/>
      <c r="AR4" s="2"/>
      <c r="AS4" s="2"/>
    </row>
    <row r="5" spans="1:45" x14ac:dyDescent="0.35">
      <c r="A5" t="s">
        <v>12</v>
      </c>
      <c r="B5" s="1">
        <v>43252</v>
      </c>
      <c r="C5" s="2">
        <v>1518800</v>
      </c>
      <c r="D5" s="2">
        <v>740683.5</v>
      </c>
      <c r="E5" s="2">
        <v>58680</v>
      </c>
      <c r="F5" s="2">
        <v>419830.88</v>
      </c>
      <c r="G5" s="2">
        <v>555974.6</v>
      </c>
      <c r="H5" s="2">
        <v>596169.26</v>
      </c>
      <c r="I5" s="2">
        <v>616470.06000000006</v>
      </c>
      <c r="J5" s="2">
        <v>664004.09</v>
      </c>
      <c r="K5" s="2">
        <v>687163.71</v>
      </c>
      <c r="L5" s="2">
        <v>698423.54</v>
      </c>
      <c r="M5" s="2">
        <v>706920.16</v>
      </c>
      <c r="N5" s="2">
        <v>724875.86</v>
      </c>
      <c r="O5" s="2">
        <v>733236.2</v>
      </c>
      <c r="P5" s="2">
        <v>736631.5</v>
      </c>
      <c r="Q5" s="2">
        <v>737650.5</v>
      </c>
      <c r="R5" s="2">
        <v>738422.5</v>
      </c>
      <c r="S5" s="2">
        <v>739193.5</v>
      </c>
      <c r="T5" s="2">
        <v>739462.5</v>
      </c>
      <c r="U5" s="2">
        <v>739629.5</v>
      </c>
      <c r="V5" s="2">
        <v>739870.5</v>
      </c>
      <c r="W5" s="2">
        <v>740009.5</v>
      </c>
      <c r="X5" s="2">
        <v>740022.5</v>
      </c>
      <c r="Y5" s="2">
        <v>740264.5</v>
      </c>
      <c r="Z5" s="2"/>
      <c r="AA5" s="2"/>
      <c r="AB5" s="2"/>
      <c r="AD5" s="2"/>
      <c r="AE5" s="2"/>
      <c r="AF5" s="2"/>
      <c r="AG5" s="2"/>
      <c r="AH5" s="2"/>
      <c r="AI5" s="2"/>
      <c r="AJ5" s="2"/>
      <c r="AK5" s="2"/>
      <c r="AL5" s="2"/>
      <c r="AM5" s="2"/>
      <c r="AN5" s="2"/>
      <c r="AO5" s="2"/>
      <c r="AP5" s="2"/>
      <c r="AQ5" s="2"/>
      <c r="AR5" s="2"/>
      <c r="AS5" s="2"/>
    </row>
    <row r="6" spans="1:45" x14ac:dyDescent="0.35">
      <c r="A6" t="s">
        <v>12</v>
      </c>
      <c r="B6" s="1">
        <v>43282</v>
      </c>
      <c r="C6" s="2">
        <v>1810880</v>
      </c>
      <c r="D6" s="2">
        <v>935951.72</v>
      </c>
      <c r="E6" s="2">
        <v>138444.01</v>
      </c>
      <c r="F6" s="2">
        <v>541803.44999999995</v>
      </c>
      <c r="G6" s="2">
        <v>685817.54</v>
      </c>
      <c r="H6" s="2">
        <v>750852.07</v>
      </c>
      <c r="I6" s="2">
        <v>776840.14</v>
      </c>
      <c r="J6" s="2">
        <v>818373.75</v>
      </c>
      <c r="K6" s="2">
        <v>855040.42</v>
      </c>
      <c r="L6" s="2">
        <v>878048.43</v>
      </c>
      <c r="M6" s="2">
        <v>889889.7</v>
      </c>
      <c r="N6" s="2">
        <v>907336.28</v>
      </c>
      <c r="O6" s="2">
        <v>923114.27</v>
      </c>
      <c r="P6" s="2">
        <v>929478.21</v>
      </c>
      <c r="Q6" s="2">
        <v>932078.28</v>
      </c>
      <c r="R6" s="2">
        <v>933107.19999999995</v>
      </c>
      <c r="S6" s="2">
        <v>933767.04</v>
      </c>
      <c r="T6" s="2">
        <v>934297.99</v>
      </c>
      <c r="U6" s="2">
        <v>934635.99</v>
      </c>
      <c r="V6" s="2">
        <v>934959.99</v>
      </c>
      <c r="W6" s="2">
        <v>935186.99</v>
      </c>
      <c r="X6" s="2">
        <v>935452.99</v>
      </c>
      <c r="Y6" s="2"/>
      <c r="Z6" s="2"/>
      <c r="AA6" s="2"/>
      <c r="AB6" s="2"/>
      <c r="AD6" s="2"/>
      <c r="AE6" s="2"/>
      <c r="AF6" s="2"/>
      <c r="AG6" s="2"/>
      <c r="AH6" s="2"/>
      <c r="AI6" s="2"/>
      <c r="AJ6" s="2"/>
      <c r="AK6" s="2"/>
      <c r="AL6" s="2"/>
      <c r="AM6" s="2"/>
      <c r="AN6" s="2"/>
      <c r="AO6" s="2"/>
      <c r="AP6" s="2"/>
      <c r="AQ6" s="2"/>
      <c r="AR6" s="2"/>
      <c r="AS6" s="2"/>
    </row>
    <row r="7" spans="1:45" x14ac:dyDescent="0.35">
      <c r="A7" t="s">
        <v>12</v>
      </c>
      <c r="B7" s="1">
        <v>43313</v>
      </c>
      <c r="C7" s="2">
        <v>1686160</v>
      </c>
      <c r="D7" s="2">
        <v>847246.99</v>
      </c>
      <c r="E7" s="2">
        <v>65680</v>
      </c>
      <c r="F7" s="2">
        <v>452774.38</v>
      </c>
      <c r="G7" s="2">
        <v>636400.07999999996</v>
      </c>
      <c r="H7" s="2">
        <v>686784.67</v>
      </c>
      <c r="I7" s="2">
        <v>711037.05</v>
      </c>
      <c r="J7" s="2">
        <v>730060.93</v>
      </c>
      <c r="K7" s="2">
        <v>786507.79</v>
      </c>
      <c r="L7" s="2">
        <v>803006.86</v>
      </c>
      <c r="M7" s="2">
        <v>814143.59</v>
      </c>
      <c r="N7" s="2">
        <v>826627.8</v>
      </c>
      <c r="O7" s="2">
        <v>838433.35</v>
      </c>
      <c r="P7" s="2">
        <v>842390.02</v>
      </c>
      <c r="Q7" s="2">
        <v>843647.99</v>
      </c>
      <c r="R7" s="2">
        <v>844703.99</v>
      </c>
      <c r="S7" s="2">
        <v>845396.99</v>
      </c>
      <c r="T7" s="2">
        <v>845692.99</v>
      </c>
      <c r="U7" s="2">
        <v>846119.99</v>
      </c>
      <c r="V7" s="2">
        <v>846507.99</v>
      </c>
      <c r="W7" s="2">
        <v>846659.99</v>
      </c>
      <c r="X7" s="2"/>
      <c r="Y7" s="2"/>
      <c r="Z7" s="2"/>
      <c r="AA7" s="2"/>
      <c r="AB7" s="2"/>
      <c r="AD7" s="2"/>
      <c r="AE7" s="2"/>
      <c r="AF7" s="2"/>
      <c r="AG7" s="2"/>
      <c r="AH7" s="2"/>
      <c r="AI7" s="2"/>
      <c r="AJ7" s="2"/>
      <c r="AK7" s="2"/>
      <c r="AL7" s="2"/>
      <c r="AM7" s="2"/>
      <c r="AN7" s="2"/>
      <c r="AO7" s="2"/>
      <c r="AP7" s="2"/>
      <c r="AQ7" s="2"/>
      <c r="AR7" s="2"/>
      <c r="AS7" s="2"/>
    </row>
    <row r="8" spans="1:45" x14ac:dyDescent="0.35">
      <c r="A8" t="s">
        <v>12</v>
      </c>
      <c r="B8" s="1">
        <v>43344</v>
      </c>
      <c r="C8" s="2">
        <v>1644960</v>
      </c>
      <c r="D8" s="2">
        <v>799901.97</v>
      </c>
      <c r="E8" s="2">
        <v>125878.34</v>
      </c>
      <c r="F8" s="2">
        <v>472986.95</v>
      </c>
      <c r="G8" s="2">
        <v>579414.94999999995</v>
      </c>
      <c r="H8" s="2">
        <v>622247.39</v>
      </c>
      <c r="I8" s="2">
        <v>647412.14</v>
      </c>
      <c r="J8" s="2">
        <v>693586.59</v>
      </c>
      <c r="K8" s="2">
        <v>734776.44</v>
      </c>
      <c r="L8" s="2">
        <v>750476.71</v>
      </c>
      <c r="M8" s="2">
        <v>760443.24</v>
      </c>
      <c r="N8" s="2">
        <v>775874.11</v>
      </c>
      <c r="O8" s="2">
        <v>789388.52</v>
      </c>
      <c r="P8" s="2">
        <v>795067.36</v>
      </c>
      <c r="Q8" s="2">
        <v>796907.1</v>
      </c>
      <c r="R8" s="2">
        <v>797791.18</v>
      </c>
      <c r="S8" s="2">
        <v>798388.67</v>
      </c>
      <c r="T8" s="2">
        <v>798783.34</v>
      </c>
      <c r="U8" s="2">
        <v>799002.97</v>
      </c>
      <c r="V8" s="2">
        <v>799464.97</v>
      </c>
      <c r="W8" s="2"/>
      <c r="X8" s="2"/>
      <c r="Y8" s="2"/>
      <c r="Z8" s="2"/>
      <c r="AA8" s="2"/>
      <c r="AB8" s="2"/>
      <c r="AD8" s="2"/>
      <c r="AE8" s="2"/>
      <c r="AF8" s="2"/>
      <c r="AG8" s="2"/>
      <c r="AH8" s="2"/>
      <c r="AI8" s="2"/>
      <c r="AJ8" s="2"/>
      <c r="AK8" s="2"/>
      <c r="AL8" s="2"/>
      <c r="AM8" s="2"/>
      <c r="AN8" s="2"/>
      <c r="AO8" s="2"/>
      <c r="AP8" s="2"/>
      <c r="AQ8" s="2"/>
      <c r="AR8" s="2"/>
      <c r="AS8" s="2"/>
    </row>
    <row r="9" spans="1:45" x14ac:dyDescent="0.35">
      <c r="A9" t="s">
        <v>12</v>
      </c>
      <c r="B9" s="1">
        <v>43374</v>
      </c>
      <c r="C9" s="2">
        <v>1662480</v>
      </c>
      <c r="D9" s="2">
        <v>836639.39</v>
      </c>
      <c r="E9" s="2">
        <v>84778.34</v>
      </c>
      <c r="F9" s="2">
        <v>493793.15</v>
      </c>
      <c r="G9" s="2">
        <v>614533.28</v>
      </c>
      <c r="H9" s="2">
        <v>663749.38</v>
      </c>
      <c r="I9" s="2">
        <v>689149.22</v>
      </c>
      <c r="J9" s="2">
        <v>732653.93</v>
      </c>
      <c r="K9" s="2">
        <v>769772.75</v>
      </c>
      <c r="L9" s="2">
        <v>785183.63</v>
      </c>
      <c r="M9" s="2">
        <v>793707</v>
      </c>
      <c r="N9" s="2">
        <v>807697.44</v>
      </c>
      <c r="O9" s="2">
        <v>822504.51</v>
      </c>
      <c r="P9" s="2">
        <v>827464.1</v>
      </c>
      <c r="Q9" s="2">
        <v>832217.07</v>
      </c>
      <c r="R9" s="2">
        <v>834169.41</v>
      </c>
      <c r="S9" s="2">
        <v>835056.75</v>
      </c>
      <c r="T9" s="2">
        <v>835408.09</v>
      </c>
      <c r="U9" s="2">
        <v>835791.39</v>
      </c>
      <c r="V9" s="2"/>
      <c r="W9" s="2"/>
      <c r="X9" s="2"/>
      <c r="Y9" s="2"/>
      <c r="Z9" s="2"/>
      <c r="AA9" s="2"/>
      <c r="AB9" s="2"/>
      <c r="AD9" s="2"/>
      <c r="AE9" s="2"/>
      <c r="AF9" s="2"/>
      <c r="AG9" s="2"/>
      <c r="AH9" s="2"/>
      <c r="AI9" s="2"/>
      <c r="AJ9" s="2"/>
      <c r="AK9" s="2"/>
      <c r="AL9" s="2"/>
      <c r="AM9" s="2"/>
      <c r="AN9" s="2"/>
      <c r="AO9" s="2"/>
      <c r="AP9" s="2"/>
      <c r="AQ9" s="2"/>
      <c r="AR9" s="2"/>
      <c r="AS9" s="2"/>
    </row>
    <row r="10" spans="1:45" x14ac:dyDescent="0.35">
      <c r="A10" t="s">
        <v>12</v>
      </c>
      <c r="B10" s="1">
        <v>43405</v>
      </c>
      <c r="C10" s="2">
        <v>1658000</v>
      </c>
      <c r="D10" s="2">
        <v>841083.5</v>
      </c>
      <c r="E10" s="2">
        <v>76240</v>
      </c>
      <c r="F10" s="2">
        <v>463668.44</v>
      </c>
      <c r="G10" s="2">
        <v>600810.48</v>
      </c>
      <c r="H10" s="2">
        <v>657359.39</v>
      </c>
      <c r="I10" s="2">
        <v>691958.18</v>
      </c>
      <c r="J10" s="2">
        <v>729720.12</v>
      </c>
      <c r="K10" s="2">
        <v>775762.81</v>
      </c>
      <c r="L10" s="2">
        <v>787593.37</v>
      </c>
      <c r="M10" s="2">
        <v>795179.77</v>
      </c>
      <c r="N10" s="2">
        <v>813433.37</v>
      </c>
      <c r="O10" s="2">
        <v>825036.66</v>
      </c>
      <c r="P10" s="2">
        <v>834326.86</v>
      </c>
      <c r="Q10" s="2">
        <v>837951.64</v>
      </c>
      <c r="R10" s="2">
        <v>839146.4</v>
      </c>
      <c r="S10" s="2">
        <v>839700.9</v>
      </c>
      <c r="T10" s="2">
        <v>840077</v>
      </c>
      <c r="U10" s="2"/>
      <c r="V10" s="2"/>
      <c r="W10" s="2"/>
      <c r="X10" s="2"/>
      <c r="Y10" s="2"/>
      <c r="Z10" s="2"/>
      <c r="AA10" s="2"/>
      <c r="AB10" s="2"/>
      <c r="AD10" s="2"/>
      <c r="AE10" s="2"/>
      <c r="AF10" s="2"/>
      <c r="AG10" s="2"/>
      <c r="AH10" s="2"/>
      <c r="AI10" s="2"/>
      <c r="AJ10" s="2"/>
      <c r="AK10" s="2"/>
      <c r="AL10" s="2"/>
      <c r="AM10" s="2"/>
      <c r="AN10" s="2"/>
      <c r="AO10" s="2"/>
      <c r="AP10" s="2"/>
      <c r="AQ10" s="2"/>
      <c r="AR10" s="2"/>
      <c r="AS10" s="2"/>
    </row>
    <row r="11" spans="1:45" x14ac:dyDescent="0.35">
      <c r="A11" t="s">
        <v>12</v>
      </c>
      <c r="B11" s="1">
        <v>43435</v>
      </c>
      <c r="C11" s="2">
        <v>1666800</v>
      </c>
      <c r="D11" s="2">
        <v>813805.59</v>
      </c>
      <c r="E11" s="2">
        <v>136502.17000000001</v>
      </c>
      <c r="F11" s="2">
        <v>418660.9</v>
      </c>
      <c r="G11" s="2">
        <v>573978.28</v>
      </c>
      <c r="H11" s="2">
        <v>638745.25</v>
      </c>
      <c r="I11" s="2">
        <v>667799.85</v>
      </c>
      <c r="J11" s="2">
        <v>708221.69</v>
      </c>
      <c r="K11" s="2">
        <v>753250.62</v>
      </c>
      <c r="L11" s="2">
        <v>768373.29</v>
      </c>
      <c r="M11" s="2">
        <v>778707.56</v>
      </c>
      <c r="N11" s="2">
        <v>796032.99</v>
      </c>
      <c r="O11" s="2">
        <v>805382.17</v>
      </c>
      <c r="P11" s="2">
        <v>809416.77</v>
      </c>
      <c r="Q11" s="2">
        <v>810895.59</v>
      </c>
      <c r="R11" s="2">
        <v>811581.59</v>
      </c>
      <c r="S11" s="2">
        <v>812140.59</v>
      </c>
      <c r="T11" s="2"/>
      <c r="U11" s="2"/>
      <c r="V11" s="2"/>
      <c r="W11" s="2"/>
      <c r="X11" s="2"/>
      <c r="Y11" s="2"/>
      <c r="Z11" s="2"/>
      <c r="AA11" s="2"/>
      <c r="AB11" s="2"/>
      <c r="AD11" s="2"/>
      <c r="AE11" s="2"/>
      <c r="AF11" s="2"/>
      <c r="AG11" s="2"/>
      <c r="AH11" s="2"/>
      <c r="AI11" s="2"/>
      <c r="AJ11" s="2"/>
      <c r="AK11" s="2"/>
      <c r="AL11" s="2"/>
      <c r="AM11" s="2"/>
      <c r="AN11" s="2"/>
      <c r="AO11" s="2"/>
      <c r="AP11" s="2"/>
      <c r="AQ11" s="2"/>
      <c r="AR11" s="2"/>
      <c r="AS11" s="2"/>
    </row>
    <row r="12" spans="1:45" x14ac:dyDescent="0.35">
      <c r="A12" t="s">
        <v>12</v>
      </c>
      <c r="B12" s="1">
        <v>43466</v>
      </c>
      <c r="C12" s="2">
        <v>1775760</v>
      </c>
      <c r="D12" s="2">
        <v>901629.92</v>
      </c>
      <c r="E12" s="2">
        <v>104245</v>
      </c>
      <c r="F12" s="2">
        <v>534767.78</v>
      </c>
      <c r="G12" s="2">
        <v>687357.86</v>
      </c>
      <c r="H12" s="2">
        <v>730018.35</v>
      </c>
      <c r="I12" s="2">
        <v>754175.62</v>
      </c>
      <c r="J12" s="2">
        <v>806664.39</v>
      </c>
      <c r="K12" s="2">
        <v>846621.71</v>
      </c>
      <c r="L12" s="2">
        <v>860074.16</v>
      </c>
      <c r="M12" s="2">
        <v>869752.68</v>
      </c>
      <c r="N12" s="2">
        <v>885264.82</v>
      </c>
      <c r="O12" s="2">
        <v>894633.77</v>
      </c>
      <c r="P12" s="2">
        <v>897823.18</v>
      </c>
      <c r="Q12" s="2">
        <v>899015.71</v>
      </c>
      <c r="R12" s="2">
        <v>899796.76</v>
      </c>
      <c r="S12" s="2"/>
      <c r="T12" s="2"/>
      <c r="U12" s="2"/>
      <c r="V12" s="2"/>
      <c r="W12" s="2"/>
      <c r="X12" s="2"/>
      <c r="Y12" s="2"/>
      <c r="Z12" s="2"/>
      <c r="AA12" s="2"/>
      <c r="AB12" s="2"/>
      <c r="AD12" s="2"/>
      <c r="AE12" s="2"/>
      <c r="AF12" s="2"/>
      <c r="AG12" s="2"/>
      <c r="AH12" s="2"/>
      <c r="AI12" s="2"/>
      <c r="AJ12" s="2"/>
      <c r="AK12" s="2"/>
      <c r="AL12" s="2"/>
      <c r="AM12" s="2"/>
      <c r="AN12" s="2"/>
      <c r="AO12" s="2"/>
      <c r="AP12" s="2"/>
      <c r="AQ12" s="2"/>
      <c r="AR12" s="2"/>
      <c r="AS12" s="2"/>
    </row>
    <row r="13" spans="1:45" x14ac:dyDescent="0.35">
      <c r="A13" t="s">
        <v>12</v>
      </c>
      <c r="B13" s="1">
        <v>43497</v>
      </c>
      <c r="C13" s="2">
        <v>1650400</v>
      </c>
      <c r="D13" s="2">
        <v>839602.51</v>
      </c>
      <c r="E13" s="2">
        <v>78680</v>
      </c>
      <c r="F13" s="2">
        <v>507715.81</v>
      </c>
      <c r="G13" s="2">
        <v>624987.93999999994</v>
      </c>
      <c r="H13" s="2">
        <v>669222.38</v>
      </c>
      <c r="I13" s="2">
        <v>697797.44</v>
      </c>
      <c r="J13" s="2">
        <v>747486.2</v>
      </c>
      <c r="K13" s="2">
        <v>783309.38</v>
      </c>
      <c r="L13" s="2">
        <v>798977.73</v>
      </c>
      <c r="M13" s="2">
        <v>810390.28</v>
      </c>
      <c r="N13" s="2">
        <v>822900.78</v>
      </c>
      <c r="O13" s="2">
        <v>832188.78</v>
      </c>
      <c r="P13" s="2">
        <v>836154.56</v>
      </c>
      <c r="Q13" s="2">
        <v>837244.39</v>
      </c>
      <c r="R13" s="2"/>
      <c r="S13" s="2"/>
      <c r="T13" s="2"/>
      <c r="U13" s="2"/>
      <c r="V13" s="2"/>
      <c r="W13" s="2"/>
      <c r="X13" s="2"/>
      <c r="Y13" s="2"/>
      <c r="Z13" s="2"/>
      <c r="AA13" s="2"/>
      <c r="AB13" s="2"/>
      <c r="AD13" s="2"/>
      <c r="AE13" s="2"/>
      <c r="AF13" s="2"/>
      <c r="AG13" s="2"/>
      <c r="AH13" s="2"/>
      <c r="AI13" s="2"/>
      <c r="AJ13" s="2"/>
      <c r="AK13" s="2"/>
      <c r="AL13" s="2"/>
      <c r="AM13" s="2"/>
      <c r="AN13" s="2"/>
      <c r="AO13" s="2"/>
      <c r="AP13" s="2"/>
      <c r="AQ13" s="2"/>
      <c r="AR13" s="2"/>
      <c r="AS13" s="2"/>
    </row>
    <row r="14" spans="1:45" x14ac:dyDescent="0.35">
      <c r="A14" t="s">
        <v>12</v>
      </c>
      <c r="B14" s="1">
        <v>43525</v>
      </c>
      <c r="C14" s="2">
        <v>1674160</v>
      </c>
      <c r="D14" s="2">
        <v>840296.6</v>
      </c>
      <c r="E14" s="2">
        <v>70000</v>
      </c>
      <c r="F14" s="2">
        <v>470306.71</v>
      </c>
      <c r="G14" s="2">
        <v>611417.56000000006</v>
      </c>
      <c r="H14" s="2">
        <v>657221.49</v>
      </c>
      <c r="I14" s="2">
        <v>681888.92</v>
      </c>
      <c r="J14" s="2">
        <v>730295.02</v>
      </c>
      <c r="K14" s="2">
        <v>773450.7</v>
      </c>
      <c r="L14" s="2">
        <v>787793.93</v>
      </c>
      <c r="M14" s="2">
        <v>796612.13</v>
      </c>
      <c r="N14" s="2">
        <v>815319.22</v>
      </c>
      <c r="O14" s="2">
        <v>826751.97</v>
      </c>
      <c r="P14" s="2">
        <v>835090.31</v>
      </c>
      <c r="Q14" s="2"/>
      <c r="R14" s="2"/>
      <c r="S14" s="2"/>
      <c r="T14" s="2"/>
      <c r="U14" s="2"/>
      <c r="V14" s="2"/>
      <c r="W14" s="2"/>
      <c r="X14" s="2"/>
      <c r="Y14" s="2"/>
      <c r="Z14" s="2"/>
      <c r="AA14" s="2"/>
      <c r="AB14" s="2"/>
      <c r="AD14" s="2"/>
      <c r="AE14" s="2"/>
      <c r="AF14" s="2"/>
      <c r="AG14" s="2"/>
      <c r="AH14" s="2"/>
      <c r="AI14" s="2"/>
      <c r="AJ14" s="2"/>
      <c r="AK14" s="2"/>
      <c r="AL14" s="2"/>
      <c r="AM14" s="2"/>
      <c r="AN14" s="2"/>
      <c r="AO14" s="2"/>
      <c r="AP14" s="2"/>
      <c r="AQ14" s="2"/>
      <c r="AR14" s="2"/>
      <c r="AS14" s="2"/>
    </row>
    <row r="15" spans="1:45" x14ac:dyDescent="0.35">
      <c r="A15" t="s">
        <v>12</v>
      </c>
      <c r="B15" s="1">
        <v>43556</v>
      </c>
      <c r="C15" s="2">
        <v>1410720</v>
      </c>
      <c r="D15" s="2">
        <v>703152.99</v>
      </c>
      <c r="E15" s="2">
        <v>50520</v>
      </c>
      <c r="F15" s="2">
        <v>356670.18</v>
      </c>
      <c r="G15" s="2">
        <v>508083.87</v>
      </c>
      <c r="H15" s="2">
        <v>547114.85</v>
      </c>
      <c r="I15" s="2">
        <v>568600.4</v>
      </c>
      <c r="J15" s="2">
        <v>602849.49</v>
      </c>
      <c r="K15" s="2">
        <v>648028.88</v>
      </c>
      <c r="L15" s="2">
        <v>659952.18000000005</v>
      </c>
      <c r="M15" s="2">
        <v>666995.18999999994</v>
      </c>
      <c r="N15" s="2">
        <v>680264.4</v>
      </c>
      <c r="O15" s="2">
        <v>693542.91</v>
      </c>
      <c r="P15" s="2"/>
      <c r="Q15" s="2"/>
      <c r="R15" s="2"/>
      <c r="S15" s="2"/>
      <c r="T15" s="2"/>
      <c r="U15" s="2"/>
      <c r="V15" s="2"/>
      <c r="W15" s="2"/>
      <c r="X15" s="2"/>
      <c r="Y15" s="2"/>
      <c r="Z15" s="2"/>
      <c r="AA15" s="2"/>
      <c r="AB15" s="2"/>
      <c r="AD15" s="2"/>
      <c r="AE15" s="2"/>
      <c r="AF15" s="2"/>
      <c r="AG15" s="2"/>
      <c r="AH15" s="2"/>
      <c r="AI15" s="2"/>
      <c r="AJ15" s="2"/>
      <c r="AK15" s="2"/>
      <c r="AL15" s="2"/>
      <c r="AM15" s="2"/>
      <c r="AN15" s="2"/>
      <c r="AO15" s="2"/>
      <c r="AP15" s="2"/>
      <c r="AQ15" s="2"/>
      <c r="AR15" s="2"/>
      <c r="AS15" s="2"/>
    </row>
    <row r="16" spans="1:45" x14ac:dyDescent="0.35">
      <c r="A16" t="s">
        <v>12</v>
      </c>
      <c r="B16" s="1">
        <v>43586</v>
      </c>
      <c r="C16" s="2">
        <v>1465280</v>
      </c>
      <c r="D16" s="2">
        <v>742501.75</v>
      </c>
      <c r="E16" s="2">
        <v>54280</v>
      </c>
      <c r="F16" s="2">
        <v>380296.57</v>
      </c>
      <c r="G16" s="2">
        <v>523890.04</v>
      </c>
      <c r="H16" s="2">
        <v>561896.34</v>
      </c>
      <c r="I16" s="2">
        <v>582243.68999999994</v>
      </c>
      <c r="J16" s="2">
        <v>622416.68999999994</v>
      </c>
      <c r="K16" s="2">
        <v>671053.4</v>
      </c>
      <c r="L16" s="2">
        <v>685015.14</v>
      </c>
      <c r="M16" s="2">
        <v>691259.42</v>
      </c>
      <c r="N16" s="2">
        <v>715015.85</v>
      </c>
      <c r="O16" s="2"/>
      <c r="P16" s="2"/>
      <c r="Q16" s="2"/>
      <c r="R16" s="2"/>
      <c r="S16" s="2"/>
      <c r="T16" s="2"/>
      <c r="U16" s="2"/>
      <c r="V16" s="2"/>
      <c r="W16" s="2"/>
      <c r="X16" s="2"/>
      <c r="Y16" s="2"/>
      <c r="Z16" s="2"/>
      <c r="AA16" s="2"/>
      <c r="AB16" s="2"/>
      <c r="AD16" s="2"/>
      <c r="AE16" s="2"/>
      <c r="AF16" s="2"/>
      <c r="AG16" s="2"/>
      <c r="AH16" s="2"/>
      <c r="AI16" s="2"/>
      <c r="AJ16" s="2"/>
      <c r="AK16" s="2"/>
      <c r="AL16" s="2"/>
      <c r="AM16" s="2"/>
      <c r="AN16" s="2"/>
      <c r="AO16" s="2"/>
      <c r="AP16" s="2"/>
      <c r="AQ16" s="2"/>
      <c r="AR16" s="2"/>
      <c r="AS16" s="2"/>
    </row>
    <row r="17" spans="1:45" x14ac:dyDescent="0.35">
      <c r="A17" t="s">
        <v>12</v>
      </c>
      <c r="B17" s="1">
        <v>43617</v>
      </c>
      <c r="C17" s="2">
        <v>1398400</v>
      </c>
      <c r="D17" s="2">
        <v>702660.85</v>
      </c>
      <c r="E17" s="2">
        <v>132891.67000000001</v>
      </c>
      <c r="F17" s="2">
        <v>401013.07</v>
      </c>
      <c r="G17" s="2">
        <v>498582.91</v>
      </c>
      <c r="H17" s="2">
        <v>537558.85</v>
      </c>
      <c r="I17" s="2">
        <v>562241.74</v>
      </c>
      <c r="J17" s="2">
        <v>607017.11</v>
      </c>
      <c r="K17" s="2">
        <v>637844.61</v>
      </c>
      <c r="L17" s="2">
        <v>649732.88</v>
      </c>
      <c r="M17" s="2">
        <v>662156.56999999995</v>
      </c>
      <c r="N17" s="2"/>
      <c r="O17" s="2"/>
      <c r="P17" s="2"/>
      <c r="Q17" s="2"/>
      <c r="R17" s="2"/>
      <c r="S17" s="2"/>
      <c r="T17" s="2"/>
      <c r="U17" s="2"/>
      <c r="V17" s="2"/>
      <c r="W17" s="2"/>
      <c r="X17" s="2"/>
      <c r="Y17" s="2"/>
      <c r="Z17" s="2"/>
      <c r="AA17" s="2"/>
      <c r="AB17" s="2"/>
      <c r="AD17" s="2"/>
      <c r="AE17" s="2"/>
      <c r="AF17" s="2"/>
      <c r="AG17" s="2"/>
      <c r="AH17" s="2"/>
      <c r="AI17" s="2"/>
      <c r="AJ17" s="2"/>
      <c r="AK17" s="2"/>
      <c r="AL17" s="2"/>
      <c r="AM17" s="2"/>
      <c r="AN17" s="2"/>
      <c r="AO17" s="2"/>
      <c r="AP17" s="2"/>
      <c r="AQ17" s="2"/>
      <c r="AR17" s="2"/>
      <c r="AS17" s="2"/>
    </row>
    <row r="18" spans="1:45" x14ac:dyDescent="0.35">
      <c r="A18" t="s">
        <v>12</v>
      </c>
      <c r="B18" s="1">
        <v>43647</v>
      </c>
      <c r="C18" s="2">
        <v>1701920</v>
      </c>
      <c r="D18" s="2">
        <v>890264.81</v>
      </c>
      <c r="E18" s="2">
        <v>83400</v>
      </c>
      <c r="F18" s="2">
        <v>542523.28</v>
      </c>
      <c r="G18" s="2">
        <v>661919.09</v>
      </c>
      <c r="H18" s="2">
        <v>710994.36</v>
      </c>
      <c r="I18" s="2">
        <v>742328.8</v>
      </c>
      <c r="J18" s="2">
        <v>789314.54</v>
      </c>
      <c r="K18" s="2">
        <v>818429.07</v>
      </c>
      <c r="L18" s="2">
        <v>839024.43</v>
      </c>
      <c r="M18" s="2"/>
      <c r="N18" s="2"/>
      <c r="O18" s="2"/>
      <c r="P18" s="2"/>
      <c r="Q18" s="2"/>
      <c r="R18" s="2"/>
      <c r="S18" s="2"/>
      <c r="T18" s="2"/>
      <c r="U18" s="2"/>
      <c r="V18" s="2"/>
      <c r="W18" s="2"/>
      <c r="X18" s="2"/>
      <c r="Y18" s="2"/>
      <c r="Z18" s="2"/>
      <c r="AA18" s="2"/>
      <c r="AB18" s="2"/>
      <c r="AD18" s="2"/>
      <c r="AE18" s="2"/>
      <c r="AF18" s="2"/>
      <c r="AG18" s="2"/>
      <c r="AH18" s="2"/>
      <c r="AI18" s="2"/>
      <c r="AJ18" s="2"/>
      <c r="AK18" s="2"/>
      <c r="AL18" s="2"/>
      <c r="AM18" s="2"/>
      <c r="AN18" s="2"/>
      <c r="AO18" s="2"/>
      <c r="AP18" s="2"/>
      <c r="AQ18" s="2"/>
      <c r="AR18" s="2"/>
      <c r="AS18" s="2"/>
    </row>
    <row r="19" spans="1:45" x14ac:dyDescent="0.35">
      <c r="A19" t="s">
        <v>12</v>
      </c>
      <c r="B19" s="1">
        <v>43678</v>
      </c>
      <c r="C19" s="2">
        <v>1621600</v>
      </c>
      <c r="D19" s="2">
        <v>792500.08</v>
      </c>
      <c r="E19" s="2">
        <v>72000</v>
      </c>
      <c r="F19" s="2">
        <v>456163.68</v>
      </c>
      <c r="G19" s="2">
        <v>593664.21</v>
      </c>
      <c r="H19" s="2">
        <v>649127.71</v>
      </c>
      <c r="I19" s="2">
        <v>671841.44</v>
      </c>
      <c r="J19" s="2">
        <v>726307.66</v>
      </c>
      <c r="K19" s="2">
        <v>766092.61</v>
      </c>
      <c r="L19" s="2"/>
      <c r="M19" s="2"/>
      <c r="N19" s="2"/>
      <c r="O19" s="2"/>
      <c r="P19" s="2"/>
      <c r="Q19" s="2"/>
      <c r="R19" s="2"/>
      <c r="S19" s="2"/>
      <c r="T19" s="2"/>
      <c r="U19" s="2"/>
      <c r="V19" s="2"/>
      <c r="W19" s="2"/>
      <c r="X19" s="2"/>
      <c r="Y19" s="2"/>
      <c r="Z19" s="2"/>
      <c r="AA19" s="2"/>
      <c r="AB19" s="2"/>
      <c r="AD19" s="2"/>
      <c r="AE19" s="2"/>
      <c r="AF19" s="2"/>
      <c r="AG19" s="2"/>
      <c r="AH19" s="2"/>
      <c r="AI19" s="2"/>
      <c r="AJ19" s="2"/>
      <c r="AK19" s="2"/>
      <c r="AL19" s="2"/>
      <c r="AM19" s="2"/>
      <c r="AN19" s="2"/>
      <c r="AO19" s="2"/>
      <c r="AP19" s="2"/>
      <c r="AQ19" s="2"/>
      <c r="AR19" s="2"/>
      <c r="AS19" s="2"/>
    </row>
    <row r="20" spans="1:45" x14ac:dyDescent="0.35">
      <c r="A20" t="s">
        <v>12</v>
      </c>
      <c r="B20" s="1">
        <v>43709</v>
      </c>
      <c r="C20" s="2">
        <v>1591200</v>
      </c>
      <c r="D20" s="2">
        <v>769820.03</v>
      </c>
      <c r="E20" s="2">
        <v>67360</v>
      </c>
      <c r="F20" s="2">
        <v>468138.67</v>
      </c>
      <c r="G20" s="2">
        <v>575068.92000000004</v>
      </c>
      <c r="H20" s="2">
        <v>614542.41</v>
      </c>
      <c r="I20" s="2">
        <v>634785.02</v>
      </c>
      <c r="J20" s="2">
        <v>702736.59</v>
      </c>
      <c r="K20" s="2"/>
      <c r="L20" s="2"/>
      <c r="M20" s="2"/>
      <c r="N20" s="2"/>
      <c r="O20" s="2"/>
      <c r="P20" s="2"/>
      <c r="Q20" s="2"/>
      <c r="R20" s="2"/>
      <c r="S20" s="2"/>
      <c r="T20" s="2"/>
      <c r="U20" s="2"/>
      <c r="V20" s="2"/>
      <c r="W20" s="2"/>
      <c r="X20" s="2"/>
      <c r="Y20" s="2"/>
      <c r="Z20" s="2"/>
      <c r="AA20" s="2"/>
      <c r="AB20" s="2"/>
      <c r="AD20" s="2"/>
      <c r="AE20" s="2"/>
      <c r="AF20" s="2"/>
      <c r="AG20" s="2"/>
      <c r="AH20" s="2"/>
      <c r="AI20" s="2"/>
      <c r="AJ20" s="2"/>
      <c r="AK20" s="2"/>
      <c r="AL20" s="2"/>
      <c r="AM20" s="2"/>
      <c r="AN20" s="2"/>
      <c r="AO20" s="2"/>
      <c r="AP20" s="2"/>
      <c r="AQ20" s="2"/>
      <c r="AR20" s="2"/>
      <c r="AS20" s="2"/>
    </row>
    <row r="21" spans="1:45" x14ac:dyDescent="0.35">
      <c r="A21" t="s">
        <v>12</v>
      </c>
      <c r="B21" s="1">
        <v>43739</v>
      </c>
      <c r="C21" s="2">
        <v>1460560</v>
      </c>
      <c r="D21" s="2">
        <v>715290.39</v>
      </c>
      <c r="E21" s="2">
        <v>70640</v>
      </c>
      <c r="F21" s="2">
        <v>408251.77</v>
      </c>
      <c r="G21" s="2">
        <v>535523.57999999996</v>
      </c>
      <c r="H21" s="2">
        <v>576203.57999999996</v>
      </c>
      <c r="I21" s="2">
        <v>597913.59</v>
      </c>
      <c r="J21" s="2"/>
      <c r="K21" s="2"/>
      <c r="L21" s="2"/>
      <c r="M21" s="2"/>
      <c r="N21" s="2"/>
      <c r="O21" s="2"/>
      <c r="P21" s="2"/>
      <c r="Q21" s="2"/>
      <c r="R21" s="2"/>
      <c r="S21" s="2"/>
      <c r="T21" s="2"/>
      <c r="U21" s="2"/>
      <c r="V21" s="2"/>
      <c r="W21" s="2"/>
      <c r="X21" s="2"/>
      <c r="Y21" s="2"/>
      <c r="Z21" s="2"/>
      <c r="AA21" s="2"/>
      <c r="AB21" s="2"/>
      <c r="AD21" s="2"/>
      <c r="AE21" s="2"/>
      <c r="AF21" s="2"/>
      <c r="AG21" s="2"/>
      <c r="AH21" s="2"/>
      <c r="AI21" s="2"/>
      <c r="AJ21" s="2"/>
      <c r="AK21" s="2"/>
      <c r="AL21" s="2"/>
      <c r="AM21" s="2"/>
      <c r="AN21" s="2"/>
      <c r="AO21" s="2"/>
      <c r="AP21" s="2"/>
      <c r="AQ21" s="2"/>
      <c r="AR21" s="2"/>
      <c r="AS21" s="2"/>
    </row>
    <row r="22" spans="1:45" x14ac:dyDescent="0.35">
      <c r="A22" t="s">
        <v>12</v>
      </c>
      <c r="B22" s="1">
        <v>43770</v>
      </c>
      <c r="C22" s="2">
        <v>1550240</v>
      </c>
      <c r="D22" s="2">
        <v>680733.53</v>
      </c>
      <c r="E22" s="2">
        <v>71080</v>
      </c>
      <c r="F22" s="2">
        <v>453897.13</v>
      </c>
      <c r="G22" s="2">
        <v>559707.37</v>
      </c>
      <c r="H22" s="2">
        <v>603904.52</v>
      </c>
      <c r="I22" s="2"/>
      <c r="J22" s="2"/>
      <c r="K22" s="2"/>
      <c r="L22" s="2"/>
      <c r="M22" s="2"/>
      <c r="N22" s="2"/>
      <c r="O22" s="2"/>
      <c r="P22" s="2"/>
      <c r="Q22" s="2"/>
      <c r="R22" s="2"/>
      <c r="S22" s="2"/>
      <c r="T22" s="2"/>
      <c r="U22" s="2"/>
      <c r="V22" s="2"/>
      <c r="W22" s="2"/>
      <c r="X22" s="2"/>
      <c r="Y22" s="2"/>
      <c r="Z22" s="2"/>
      <c r="AA22" s="2"/>
      <c r="AB22" s="2"/>
      <c r="AD22" s="2"/>
      <c r="AE22" s="2"/>
      <c r="AF22" s="2"/>
      <c r="AG22" s="2"/>
      <c r="AH22" s="2"/>
      <c r="AI22" s="2"/>
      <c r="AJ22" s="2"/>
      <c r="AK22" s="2"/>
      <c r="AL22" s="2"/>
      <c r="AM22" s="2"/>
      <c r="AN22" s="2"/>
      <c r="AO22" s="2"/>
      <c r="AP22" s="2"/>
      <c r="AQ22" s="2"/>
      <c r="AR22" s="2"/>
      <c r="AS22" s="2"/>
    </row>
    <row r="23" spans="1:45" x14ac:dyDescent="0.35">
      <c r="A23" t="s">
        <v>12</v>
      </c>
      <c r="B23" s="1">
        <v>43800</v>
      </c>
      <c r="C23" s="2">
        <v>1481360</v>
      </c>
      <c r="D23" s="2">
        <v>642836.85</v>
      </c>
      <c r="E23" s="2">
        <v>77489</v>
      </c>
      <c r="F23" s="2">
        <v>401199.45</v>
      </c>
      <c r="G23" s="2">
        <v>519163.95</v>
      </c>
      <c r="H23" s="2"/>
      <c r="I23" s="2"/>
      <c r="J23" s="2"/>
      <c r="K23" s="2"/>
      <c r="L23" s="2"/>
      <c r="M23" s="2"/>
      <c r="N23" s="2"/>
      <c r="O23" s="2"/>
      <c r="P23" s="2"/>
      <c r="Q23" s="2"/>
      <c r="R23" s="2"/>
      <c r="S23" s="2"/>
      <c r="T23" s="2"/>
      <c r="U23" s="2"/>
      <c r="V23" s="2"/>
      <c r="W23" s="2"/>
      <c r="X23" s="2"/>
      <c r="Y23" s="2"/>
      <c r="Z23" s="2"/>
      <c r="AA23" s="2"/>
      <c r="AB23" s="2"/>
      <c r="AD23" s="2"/>
      <c r="AE23" s="2"/>
      <c r="AF23" s="2"/>
      <c r="AG23" s="2"/>
      <c r="AH23" s="2"/>
      <c r="AI23" s="2"/>
      <c r="AJ23" s="2"/>
      <c r="AK23" s="2"/>
      <c r="AL23" s="2"/>
      <c r="AM23" s="2"/>
      <c r="AN23" s="2"/>
      <c r="AO23" s="2"/>
      <c r="AP23" s="2"/>
      <c r="AQ23" s="2"/>
      <c r="AR23" s="2"/>
      <c r="AS23" s="2"/>
    </row>
    <row r="24" spans="1:45" x14ac:dyDescent="0.35">
      <c r="A24" t="s">
        <v>12</v>
      </c>
      <c r="B24" s="1">
        <v>43831</v>
      </c>
      <c r="C24" s="2">
        <v>1618880</v>
      </c>
      <c r="D24" s="2">
        <v>774343.9</v>
      </c>
      <c r="E24" s="2">
        <v>170997.74</v>
      </c>
      <c r="F24" s="2">
        <v>500512.07</v>
      </c>
      <c r="G24" s="2"/>
      <c r="H24" s="2"/>
      <c r="I24" s="2"/>
      <c r="J24" s="2"/>
      <c r="K24" s="2"/>
      <c r="L24" s="2"/>
      <c r="M24" s="2"/>
      <c r="N24" s="2"/>
      <c r="O24" s="2"/>
      <c r="P24" s="2"/>
      <c r="Q24" s="2"/>
      <c r="R24" s="2"/>
      <c r="S24" s="2"/>
      <c r="T24" s="2"/>
      <c r="U24" s="2"/>
      <c r="V24" s="2"/>
      <c r="W24" s="2"/>
      <c r="X24" s="2"/>
      <c r="Y24" s="2"/>
      <c r="Z24" s="2"/>
      <c r="AA24" s="2"/>
      <c r="AB24" s="2"/>
      <c r="AD24" s="2"/>
      <c r="AE24" s="2"/>
      <c r="AF24" s="2"/>
      <c r="AG24" s="2"/>
      <c r="AH24" s="2"/>
      <c r="AI24" s="2"/>
      <c r="AJ24" s="2"/>
      <c r="AK24" s="2"/>
      <c r="AL24" s="2"/>
      <c r="AM24" s="2"/>
      <c r="AN24" s="2"/>
      <c r="AO24" s="2"/>
      <c r="AP24" s="2"/>
      <c r="AQ24" s="2"/>
      <c r="AR24" s="2"/>
      <c r="AS24" s="2"/>
    </row>
    <row r="25" spans="1:45" x14ac:dyDescent="0.35">
      <c r="A25" t="s">
        <v>12</v>
      </c>
      <c r="B25" s="1">
        <v>43862</v>
      </c>
      <c r="C25" s="2">
        <v>1699920</v>
      </c>
      <c r="D25" s="2">
        <v>788422.16</v>
      </c>
      <c r="E25" s="2">
        <v>284050.58</v>
      </c>
      <c r="F25" s="2"/>
      <c r="G25" s="2"/>
      <c r="H25" s="2"/>
      <c r="I25" s="2"/>
      <c r="J25" s="2"/>
      <c r="K25" s="2"/>
      <c r="L25" s="2"/>
      <c r="M25" s="2"/>
      <c r="N25" s="2"/>
      <c r="O25" s="2"/>
      <c r="P25" s="2"/>
      <c r="Q25" s="2"/>
      <c r="R25" s="2"/>
      <c r="S25" s="2"/>
      <c r="T25" s="2"/>
      <c r="U25" s="2"/>
      <c r="V25" s="2"/>
      <c r="W25" s="2"/>
      <c r="X25" s="2"/>
      <c r="Y25" s="2"/>
      <c r="Z25" s="2"/>
      <c r="AA25" s="2"/>
      <c r="AB25" s="2"/>
      <c r="AD25" s="2"/>
      <c r="AE25" s="2"/>
      <c r="AF25" s="2"/>
      <c r="AG25" s="2"/>
      <c r="AH25" s="2"/>
      <c r="AI25" s="2"/>
      <c r="AJ25" s="2"/>
      <c r="AK25" s="2"/>
      <c r="AL25" s="2"/>
      <c r="AM25" s="2"/>
      <c r="AN25" s="2"/>
      <c r="AO25" s="2"/>
      <c r="AP25" s="2"/>
      <c r="AQ25" s="2"/>
      <c r="AR25" s="2"/>
      <c r="AS25" s="2"/>
    </row>
    <row r="26" spans="1:45" x14ac:dyDescent="0.35">
      <c r="A26" t="s">
        <v>12</v>
      </c>
      <c r="B26" s="1">
        <v>43891</v>
      </c>
      <c r="C26" s="2">
        <v>1647040</v>
      </c>
      <c r="D26" s="2">
        <v>676037.1</v>
      </c>
      <c r="E26" s="2"/>
      <c r="F26" s="2"/>
      <c r="G26" s="2"/>
      <c r="H26" s="2"/>
      <c r="I26" s="2"/>
      <c r="J26" s="2"/>
      <c r="K26" s="2"/>
      <c r="L26" s="2"/>
      <c r="M26" s="2"/>
      <c r="N26" s="2"/>
      <c r="O26" s="2"/>
      <c r="P26" s="2"/>
      <c r="Q26" s="2"/>
      <c r="R26" s="2"/>
      <c r="S26" s="2"/>
      <c r="T26" s="2"/>
      <c r="U26" s="2"/>
      <c r="V26" s="2"/>
      <c r="W26" s="2"/>
      <c r="X26" s="2"/>
      <c r="Y26" s="2"/>
      <c r="Z26" s="2"/>
      <c r="AA26" s="2"/>
      <c r="AB26" s="2"/>
      <c r="AD26" s="2"/>
      <c r="AE26" s="2"/>
      <c r="AF26" s="2"/>
      <c r="AG26" s="2"/>
      <c r="AH26" s="2"/>
      <c r="AI26" s="2"/>
      <c r="AJ26" s="2"/>
      <c r="AK26" s="2"/>
      <c r="AL26" s="2"/>
      <c r="AM26" s="2"/>
      <c r="AN26" s="2"/>
      <c r="AO26" s="2"/>
      <c r="AP26" s="2"/>
      <c r="AQ26" s="2"/>
      <c r="AR26" s="2"/>
      <c r="AS26" s="2"/>
    </row>
    <row r="27" spans="1:45" x14ac:dyDescent="0.35">
      <c r="A27" s="38" t="s">
        <v>5</v>
      </c>
      <c r="B27" s="37">
        <v>43191</v>
      </c>
      <c r="C27" s="36">
        <v>3200320</v>
      </c>
      <c r="D27" s="36">
        <v>548445.56999999995</v>
      </c>
      <c r="E27" s="36">
        <v>15501</v>
      </c>
      <c r="F27" s="36">
        <v>206307.79</v>
      </c>
      <c r="G27" s="36">
        <v>326632.59000000003</v>
      </c>
      <c r="H27" s="36">
        <v>408891.34</v>
      </c>
      <c r="I27" s="36">
        <v>441335.54</v>
      </c>
      <c r="J27" s="36">
        <v>456281.11</v>
      </c>
      <c r="K27" s="36">
        <v>497376.49</v>
      </c>
      <c r="L27" s="36">
        <v>515179.71</v>
      </c>
      <c r="M27" s="36">
        <v>526569.56999999995</v>
      </c>
      <c r="N27" s="36">
        <v>535882.74</v>
      </c>
      <c r="O27" s="36">
        <v>540947.96</v>
      </c>
      <c r="P27" s="36">
        <v>543452.43000000005</v>
      </c>
      <c r="Q27" s="36">
        <v>544721.91</v>
      </c>
      <c r="R27" s="36">
        <v>545845.28</v>
      </c>
      <c r="S27" s="36">
        <v>546647.04000000004</v>
      </c>
      <c r="T27" s="36">
        <v>547117.27</v>
      </c>
      <c r="U27" s="36">
        <v>547405.23</v>
      </c>
      <c r="V27" s="36">
        <v>547765.82999999996</v>
      </c>
      <c r="W27" s="36">
        <v>548010.61</v>
      </c>
      <c r="X27" s="36">
        <v>548040.17000000004</v>
      </c>
      <c r="Y27" s="36">
        <v>548212.51</v>
      </c>
      <c r="Z27" s="36">
        <v>548218.81000000006</v>
      </c>
      <c r="AA27" s="36">
        <v>548304.15</v>
      </c>
      <c r="AB27" s="36"/>
      <c r="AD27" s="2"/>
      <c r="AE27" s="2"/>
      <c r="AF27" s="2"/>
      <c r="AG27" s="2"/>
      <c r="AH27" s="2"/>
      <c r="AI27" s="2"/>
      <c r="AJ27" s="2"/>
      <c r="AK27" s="2"/>
      <c r="AL27" s="2"/>
      <c r="AM27" s="2"/>
      <c r="AN27" s="2"/>
      <c r="AO27" s="2"/>
      <c r="AP27" s="2"/>
      <c r="AQ27" s="2"/>
      <c r="AR27" s="2"/>
      <c r="AS27" s="2"/>
    </row>
    <row r="28" spans="1:45" x14ac:dyDescent="0.35">
      <c r="A28" s="23" t="s">
        <v>5</v>
      </c>
      <c r="B28" s="35">
        <v>43221</v>
      </c>
      <c r="C28" s="34">
        <v>2905040</v>
      </c>
      <c r="D28" s="34">
        <v>476722.36</v>
      </c>
      <c r="E28" s="34">
        <v>12080</v>
      </c>
      <c r="F28" s="34">
        <v>170814.38</v>
      </c>
      <c r="G28" s="34">
        <v>298688.15000000002</v>
      </c>
      <c r="H28" s="34">
        <v>352012.19</v>
      </c>
      <c r="I28" s="34">
        <v>377667.61</v>
      </c>
      <c r="J28" s="34">
        <v>402809.53</v>
      </c>
      <c r="K28" s="34">
        <v>432185.39</v>
      </c>
      <c r="L28" s="34">
        <v>445340.53</v>
      </c>
      <c r="M28" s="34">
        <v>453202.58</v>
      </c>
      <c r="N28" s="34">
        <v>462252.01</v>
      </c>
      <c r="O28" s="34">
        <v>468097.29</v>
      </c>
      <c r="P28" s="34">
        <v>471287.36</v>
      </c>
      <c r="Q28" s="34">
        <v>473177.05</v>
      </c>
      <c r="R28" s="34">
        <v>474330.51</v>
      </c>
      <c r="S28" s="34">
        <v>474835.09</v>
      </c>
      <c r="T28" s="34">
        <v>475242.62</v>
      </c>
      <c r="U28" s="34">
        <v>475622.07</v>
      </c>
      <c r="V28" s="34">
        <v>476115.16</v>
      </c>
      <c r="W28" s="34">
        <v>476420.29</v>
      </c>
      <c r="X28" s="34">
        <v>476461.68</v>
      </c>
      <c r="Y28" s="34">
        <v>476490.36</v>
      </c>
      <c r="Z28" s="34">
        <v>476502.36</v>
      </c>
      <c r="AA28" s="34"/>
      <c r="AB28" s="34"/>
      <c r="AD28" s="2"/>
      <c r="AE28" s="2"/>
      <c r="AF28" s="2"/>
      <c r="AG28" s="2"/>
      <c r="AH28" s="2"/>
      <c r="AI28" s="2"/>
      <c r="AJ28" s="2"/>
      <c r="AK28" s="2"/>
      <c r="AL28" s="2"/>
      <c r="AM28" s="2"/>
      <c r="AN28" s="2"/>
      <c r="AO28" s="2"/>
      <c r="AP28" s="2"/>
      <c r="AQ28" s="2"/>
      <c r="AR28" s="2"/>
      <c r="AS28" s="2"/>
    </row>
    <row r="29" spans="1:45" x14ac:dyDescent="0.35">
      <c r="A29" s="23" t="s">
        <v>5</v>
      </c>
      <c r="B29" s="35">
        <v>43252</v>
      </c>
      <c r="C29" s="34">
        <v>3055040</v>
      </c>
      <c r="D29" s="34">
        <v>516405.54</v>
      </c>
      <c r="E29" s="34">
        <v>10346.67</v>
      </c>
      <c r="F29" s="34">
        <v>184667.45</v>
      </c>
      <c r="G29" s="34">
        <v>322470.58</v>
      </c>
      <c r="H29" s="34">
        <v>376260.87</v>
      </c>
      <c r="I29" s="34">
        <v>408675.13</v>
      </c>
      <c r="J29" s="34">
        <v>444662.05</v>
      </c>
      <c r="K29" s="34">
        <v>471340.11</v>
      </c>
      <c r="L29" s="34">
        <v>484712.3</v>
      </c>
      <c r="M29" s="34">
        <v>494993.79</v>
      </c>
      <c r="N29" s="34">
        <v>504230.28</v>
      </c>
      <c r="O29" s="34">
        <v>508177.22</v>
      </c>
      <c r="P29" s="34">
        <v>510902.93</v>
      </c>
      <c r="Q29" s="34">
        <v>512655.79</v>
      </c>
      <c r="R29" s="34">
        <v>513634.4</v>
      </c>
      <c r="S29" s="34">
        <v>514327.85</v>
      </c>
      <c r="T29" s="34">
        <v>514621.02</v>
      </c>
      <c r="U29" s="34">
        <v>515335.67</v>
      </c>
      <c r="V29" s="34">
        <v>515727.16</v>
      </c>
      <c r="W29" s="34">
        <v>515912.39</v>
      </c>
      <c r="X29" s="34">
        <v>515943.04</v>
      </c>
      <c r="Y29" s="34">
        <v>515997.69</v>
      </c>
      <c r="Z29" s="34"/>
      <c r="AA29" s="34"/>
      <c r="AB29" s="34"/>
      <c r="AD29" s="2"/>
      <c r="AE29" s="2"/>
      <c r="AF29" s="2"/>
      <c r="AG29" s="2"/>
      <c r="AH29" s="2"/>
      <c r="AI29" s="2"/>
      <c r="AJ29" s="2"/>
      <c r="AK29" s="2"/>
      <c r="AL29" s="2"/>
      <c r="AM29" s="2"/>
      <c r="AN29" s="2"/>
      <c r="AO29" s="2"/>
      <c r="AP29" s="2"/>
      <c r="AQ29" s="2"/>
      <c r="AR29" s="2"/>
      <c r="AS29" s="2"/>
    </row>
    <row r="30" spans="1:45" x14ac:dyDescent="0.35">
      <c r="A30" s="23" t="s">
        <v>5</v>
      </c>
      <c r="B30" s="35">
        <v>43282</v>
      </c>
      <c r="C30" s="34">
        <v>2708320</v>
      </c>
      <c r="D30" s="34">
        <v>450944.89</v>
      </c>
      <c r="E30" s="34">
        <v>21134.33</v>
      </c>
      <c r="F30" s="34">
        <v>177807.21</v>
      </c>
      <c r="G30" s="34">
        <v>269519.69</v>
      </c>
      <c r="H30" s="34">
        <v>330747.95</v>
      </c>
      <c r="I30" s="34">
        <v>356946.2</v>
      </c>
      <c r="J30" s="34">
        <v>382385.55</v>
      </c>
      <c r="K30" s="34">
        <v>405012.08</v>
      </c>
      <c r="L30" s="34">
        <v>423526.56</v>
      </c>
      <c r="M30" s="34">
        <v>433379.12</v>
      </c>
      <c r="N30" s="34">
        <v>440346.18</v>
      </c>
      <c r="O30" s="34">
        <v>443778.34</v>
      </c>
      <c r="P30" s="34">
        <v>446507.3</v>
      </c>
      <c r="Q30" s="34">
        <v>447840.06</v>
      </c>
      <c r="R30" s="34">
        <v>448527.9</v>
      </c>
      <c r="S30" s="34">
        <v>449204.28</v>
      </c>
      <c r="T30" s="34">
        <v>449847.58</v>
      </c>
      <c r="U30" s="34">
        <v>450158.98</v>
      </c>
      <c r="V30" s="34">
        <v>450327.89</v>
      </c>
      <c r="W30" s="34">
        <v>450563.89</v>
      </c>
      <c r="X30" s="34">
        <v>450602.89</v>
      </c>
      <c r="Y30" s="34"/>
      <c r="Z30" s="34"/>
      <c r="AA30" s="34"/>
      <c r="AB30" s="34"/>
      <c r="AD30" s="2"/>
      <c r="AE30" s="2"/>
      <c r="AF30" s="2"/>
      <c r="AG30" s="2"/>
      <c r="AH30" s="2"/>
      <c r="AI30" s="2"/>
      <c r="AJ30" s="2"/>
      <c r="AK30" s="2"/>
      <c r="AL30" s="2"/>
      <c r="AM30" s="2"/>
      <c r="AN30" s="2"/>
      <c r="AO30" s="2"/>
      <c r="AP30" s="2"/>
      <c r="AQ30" s="2"/>
      <c r="AR30" s="2"/>
      <c r="AS30" s="2"/>
    </row>
    <row r="31" spans="1:45" x14ac:dyDescent="0.35">
      <c r="A31" s="23" t="s">
        <v>5</v>
      </c>
      <c r="B31" s="35">
        <v>43313</v>
      </c>
      <c r="C31" s="34">
        <v>2950080</v>
      </c>
      <c r="D31" s="34">
        <v>474419.16</v>
      </c>
      <c r="E31" s="34">
        <v>9080</v>
      </c>
      <c r="F31" s="34">
        <v>151729.41</v>
      </c>
      <c r="G31" s="34">
        <v>281070.08000000002</v>
      </c>
      <c r="H31" s="34">
        <v>337039.31</v>
      </c>
      <c r="I31" s="34">
        <v>363834.48</v>
      </c>
      <c r="J31" s="34">
        <v>380186.03</v>
      </c>
      <c r="K31" s="34">
        <v>416644.21</v>
      </c>
      <c r="L31" s="34">
        <v>437335.88</v>
      </c>
      <c r="M31" s="34">
        <v>450747.92</v>
      </c>
      <c r="N31" s="34">
        <v>460062.67</v>
      </c>
      <c r="O31" s="34">
        <v>465456.02</v>
      </c>
      <c r="P31" s="34">
        <v>468458.6</v>
      </c>
      <c r="Q31" s="34">
        <v>470114.11</v>
      </c>
      <c r="R31" s="34">
        <v>471373.14</v>
      </c>
      <c r="S31" s="34">
        <v>472182.87</v>
      </c>
      <c r="T31" s="34">
        <v>472953.22</v>
      </c>
      <c r="U31" s="34">
        <v>473494.99</v>
      </c>
      <c r="V31" s="34">
        <v>473812.13</v>
      </c>
      <c r="W31" s="34">
        <v>474194.02</v>
      </c>
      <c r="X31" s="34"/>
      <c r="Y31" s="34"/>
      <c r="Z31" s="34"/>
      <c r="AA31" s="34"/>
      <c r="AB31" s="34"/>
      <c r="AD31" s="2"/>
      <c r="AE31" s="2"/>
      <c r="AF31" s="2"/>
      <c r="AG31" s="2"/>
      <c r="AH31" s="2"/>
      <c r="AI31" s="2"/>
      <c r="AJ31" s="2"/>
      <c r="AK31" s="2"/>
      <c r="AL31" s="2"/>
      <c r="AM31" s="2"/>
      <c r="AN31" s="2"/>
      <c r="AO31" s="2"/>
      <c r="AP31" s="2"/>
      <c r="AQ31" s="2"/>
      <c r="AR31" s="2"/>
      <c r="AS31" s="2"/>
    </row>
    <row r="32" spans="1:45" x14ac:dyDescent="0.35">
      <c r="A32" s="23" t="s">
        <v>5</v>
      </c>
      <c r="B32" s="35">
        <v>43344</v>
      </c>
      <c r="C32" s="34">
        <v>2687600</v>
      </c>
      <c r="D32" s="34">
        <v>418825.59</v>
      </c>
      <c r="E32" s="34">
        <v>18861.669999999998</v>
      </c>
      <c r="F32" s="34">
        <v>158185.79</v>
      </c>
      <c r="G32" s="34">
        <v>245563.86</v>
      </c>
      <c r="H32" s="34">
        <v>294805.48</v>
      </c>
      <c r="I32" s="34">
        <v>319774.05</v>
      </c>
      <c r="J32" s="34">
        <v>346313.97</v>
      </c>
      <c r="K32" s="34">
        <v>375812.56</v>
      </c>
      <c r="L32" s="34">
        <v>391102.46</v>
      </c>
      <c r="M32" s="34">
        <v>403361.81</v>
      </c>
      <c r="N32" s="34">
        <v>408707.83</v>
      </c>
      <c r="O32" s="34">
        <v>412348.45</v>
      </c>
      <c r="P32" s="34">
        <v>414519.81</v>
      </c>
      <c r="Q32" s="34">
        <v>415641.07</v>
      </c>
      <c r="R32" s="34">
        <v>416445.18</v>
      </c>
      <c r="S32" s="34">
        <v>417392.05</v>
      </c>
      <c r="T32" s="34">
        <v>417968.81</v>
      </c>
      <c r="U32" s="34">
        <v>418224.91</v>
      </c>
      <c r="V32" s="34">
        <v>418391</v>
      </c>
      <c r="W32" s="34"/>
      <c r="X32" s="34"/>
      <c r="Y32" s="34"/>
      <c r="Z32" s="34"/>
      <c r="AA32" s="34"/>
      <c r="AB32" s="34"/>
      <c r="AD32" s="2"/>
      <c r="AE32" s="2"/>
      <c r="AF32" s="2"/>
      <c r="AG32" s="2"/>
      <c r="AH32" s="2"/>
      <c r="AI32" s="2"/>
      <c r="AJ32" s="2"/>
      <c r="AK32" s="2"/>
      <c r="AL32" s="2"/>
      <c r="AM32" s="2"/>
      <c r="AN32" s="2"/>
      <c r="AO32" s="2"/>
      <c r="AP32" s="2"/>
      <c r="AQ32" s="2"/>
      <c r="AR32" s="2"/>
      <c r="AS32" s="2"/>
    </row>
    <row r="33" spans="1:45" x14ac:dyDescent="0.35">
      <c r="A33" s="23" t="s">
        <v>5</v>
      </c>
      <c r="B33" s="35">
        <v>43374</v>
      </c>
      <c r="C33" s="34">
        <v>2742800</v>
      </c>
      <c r="D33" s="34">
        <v>404307.53</v>
      </c>
      <c r="E33" s="34">
        <v>13045</v>
      </c>
      <c r="F33" s="34">
        <v>136064.71</v>
      </c>
      <c r="G33" s="34">
        <v>218900.22</v>
      </c>
      <c r="H33" s="34">
        <v>266705.17</v>
      </c>
      <c r="I33" s="34">
        <v>293280.69</v>
      </c>
      <c r="J33" s="34">
        <v>323121.2</v>
      </c>
      <c r="K33" s="34">
        <v>354331.7</v>
      </c>
      <c r="L33" s="34">
        <v>374625.43</v>
      </c>
      <c r="M33" s="34">
        <v>385167.37</v>
      </c>
      <c r="N33" s="34">
        <v>392794.86</v>
      </c>
      <c r="O33" s="34">
        <v>397542.56</v>
      </c>
      <c r="P33" s="34">
        <v>399694.6</v>
      </c>
      <c r="Q33" s="34">
        <v>401130.43</v>
      </c>
      <c r="R33" s="34">
        <v>402312.23</v>
      </c>
      <c r="S33" s="34">
        <v>403011.89</v>
      </c>
      <c r="T33" s="34">
        <v>403469.43</v>
      </c>
      <c r="U33" s="34">
        <v>403823.02</v>
      </c>
      <c r="V33" s="34"/>
      <c r="W33" s="34"/>
      <c r="X33" s="34"/>
      <c r="Y33" s="34"/>
      <c r="Z33" s="34"/>
      <c r="AA33" s="34"/>
      <c r="AB33" s="34"/>
      <c r="AD33" s="2"/>
      <c r="AE33" s="2"/>
      <c r="AF33" s="2"/>
      <c r="AG33" s="2"/>
      <c r="AH33" s="2"/>
      <c r="AI33" s="2"/>
      <c r="AJ33" s="2"/>
      <c r="AK33" s="2"/>
      <c r="AL33" s="2"/>
      <c r="AM33" s="2"/>
      <c r="AN33" s="2"/>
      <c r="AO33" s="2"/>
      <c r="AP33" s="2"/>
      <c r="AQ33" s="2"/>
      <c r="AR33" s="2"/>
      <c r="AS33" s="2"/>
    </row>
    <row r="34" spans="1:45" x14ac:dyDescent="0.35">
      <c r="A34" s="23" t="s">
        <v>5</v>
      </c>
      <c r="B34" s="35">
        <v>43405</v>
      </c>
      <c r="C34" s="34">
        <v>2730000</v>
      </c>
      <c r="D34" s="34">
        <v>419161.88</v>
      </c>
      <c r="E34" s="34">
        <v>10340</v>
      </c>
      <c r="F34" s="34">
        <v>140985.16</v>
      </c>
      <c r="G34" s="34">
        <v>215844.6</v>
      </c>
      <c r="H34" s="34">
        <v>278925.71000000002</v>
      </c>
      <c r="I34" s="34">
        <v>312404.55</v>
      </c>
      <c r="J34" s="34">
        <v>340147.07</v>
      </c>
      <c r="K34" s="34">
        <v>375783.57</v>
      </c>
      <c r="L34" s="34">
        <v>391179.56</v>
      </c>
      <c r="M34" s="34">
        <v>402158.3</v>
      </c>
      <c r="N34" s="34">
        <v>409641.18</v>
      </c>
      <c r="O34" s="34">
        <v>412722.64</v>
      </c>
      <c r="P34" s="34">
        <v>415325.47</v>
      </c>
      <c r="Q34" s="34">
        <v>416549.95</v>
      </c>
      <c r="R34" s="34">
        <v>417329.63</v>
      </c>
      <c r="S34" s="34">
        <v>417808.13</v>
      </c>
      <c r="T34" s="34">
        <v>418238.93</v>
      </c>
      <c r="U34" s="34"/>
      <c r="V34" s="34"/>
      <c r="W34" s="34"/>
      <c r="X34" s="34"/>
      <c r="Y34" s="34"/>
      <c r="Z34" s="34"/>
      <c r="AA34" s="34"/>
      <c r="AB34" s="34"/>
      <c r="AD34" s="2"/>
      <c r="AE34" s="2"/>
      <c r="AF34" s="2"/>
      <c r="AG34" s="2"/>
      <c r="AH34" s="2"/>
      <c r="AI34" s="2"/>
      <c r="AJ34" s="2"/>
      <c r="AK34" s="2"/>
      <c r="AL34" s="2"/>
      <c r="AM34" s="2"/>
      <c r="AN34" s="2"/>
      <c r="AO34" s="2"/>
      <c r="AP34" s="2"/>
      <c r="AQ34" s="2"/>
      <c r="AR34" s="2"/>
      <c r="AS34" s="2"/>
    </row>
    <row r="35" spans="1:45" x14ac:dyDescent="0.35">
      <c r="A35" s="23" t="s">
        <v>5</v>
      </c>
      <c r="B35" s="35">
        <v>43435</v>
      </c>
      <c r="C35" s="34">
        <v>2982000</v>
      </c>
      <c r="D35" s="34">
        <v>473965.09</v>
      </c>
      <c r="E35" s="34">
        <v>26667</v>
      </c>
      <c r="F35" s="34">
        <v>117137.61</v>
      </c>
      <c r="G35" s="34">
        <v>211413.77</v>
      </c>
      <c r="H35" s="34">
        <v>288374.53000000003</v>
      </c>
      <c r="I35" s="34">
        <v>333702.56</v>
      </c>
      <c r="J35" s="34">
        <v>354086.54</v>
      </c>
      <c r="K35" s="34">
        <v>382532.76</v>
      </c>
      <c r="L35" s="34">
        <v>412424.56</v>
      </c>
      <c r="M35" s="34">
        <v>437879.72</v>
      </c>
      <c r="N35" s="34">
        <v>449811.62</v>
      </c>
      <c r="O35" s="34">
        <v>459920.08</v>
      </c>
      <c r="P35" s="34">
        <v>466352.09</v>
      </c>
      <c r="Q35" s="34">
        <v>469200.21</v>
      </c>
      <c r="R35" s="34">
        <v>470444.15</v>
      </c>
      <c r="S35" s="34">
        <v>471825.53</v>
      </c>
      <c r="T35" s="34"/>
      <c r="U35" s="34"/>
      <c r="V35" s="34"/>
      <c r="W35" s="34"/>
      <c r="X35" s="34"/>
      <c r="Y35" s="34"/>
      <c r="Z35" s="34"/>
      <c r="AA35" s="34"/>
      <c r="AB35" s="34"/>
      <c r="AD35" s="2"/>
      <c r="AE35" s="2"/>
      <c r="AF35" s="2"/>
      <c r="AG35" s="2"/>
      <c r="AH35" s="2"/>
      <c r="AI35" s="2"/>
      <c r="AJ35" s="2"/>
      <c r="AK35" s="2"/>
      <c r="AL35" s="2"/>
      <c r="AM35" s="2"/>
      <c r="AN35" s="2"/>
      <c r="AO35" s="2"/>
      <c r="AP35" s="2"/>
      <c r="AQ35" s="2"/>
      <c r="AR35" s="2"/>
      <c r="AS35" s="2"/>
    </row>
    <row r="36" spans="1:45" x14ac:dyDescent="0.35">
      <c r="A36" s="23" t="s">
        <v>5</v>
      </c>
      <c r="B36" s="35">
        <v>43466</v>
      </c>
      <c r="C36" s="34">
        <v>2931360</v>
      </c>
      <c r="D36" s="34">
        <v>503783.2</v>
      </c>
      <c r="E36" s="34">
        <v>15050</v>
      </c>
      <c r="F36" s="34">
        <v>164601.07999999999</v>
      </c>
      <c r="G36" s="34">
        <v>285919.64</v>
      </c>
      <c r="H36" s="34">
        <v>337856.04</v>
      </c>
      <c r="I36" s="34">
        <v>369174.82</v>
      </c>
      <c r="J36" s="34">
        <v>396602.64</v>
      </c>
      <c r="K36" s="34">
        <v>439938.41</v>
      </c>
      <c r="L36" s="34">
        <v>461784.49</v>
      </c>
      <c r="M36" s="34">
        <v>473038.51</v>
      </c>
      <c r="N36" s="34">
        <v>484104.58</v>
      </c>
      <c r="O36" s="34">
        <v>493267.85</v>
      </c>
      <c r="P36" s="34">
        <v>497372.03</v>
      </c>
      <c r="Q36" s="34">
        <v>498883.48</v>
      </c>
      <c r="R36" s="34">
        <v>500363.44</v>
      </c>
      <c r="S36" s="34"/>
      <c r="T36" s="34"/>
      <c r="U36" s="34"/>
      <c r="V36" s="34"/>
      <c r="W36" s="34"/>
      <c r="X36" s="34"/>
      <c r="Y36" s="34"/>
      <c r="Z36" s="34"/>
      <c r="AA36" s="34"/>
      <c r="AB36" s="34"/>
      <c r="AD36" s="2"/>
      <c r="AE36" s="2"/>
      <c r="AF36" s="2"/>
      <c r="AG36" s="2"/>
      <c r="AH36" s="2"/>
      <c r="AI36" s="2"/>
      <c r="AJ36" s="2"/>
      <c r="AK36" s="2"/>
      <c r="AL36" s="2"/>
      <c r="AM36" s="2"/>
      <c r="AN36" s="2"/>
      <c r="AO36" s="2"/>
      <c r="AP36" s="2"/>
      <c r="AQ36" s="2"/>
      <c r="AR36" s="2"/>
      <c r="AS36" s="2"/>
    </row>
    <row r="37" spans="1:45" x14ac:dyDescent="0.35">
      <c r="A37" s="23" t="s">
        <v>5</v>
      </c>
      <c r="B37" s="35">
        <v>43497</v>
      </c>
      <c r="C37" s="34">
        <v>2588320</v>
      </c>
      <c r="D37" s="34">
        <v>435032.74</v>
      </c>
      <c r="E37" s="34">
        <v>12320</v>
      </c>
      <c r="F37" s="34">
        <v>153553.62</v>
      </c>
      <c r="G37" s="34">
        <v>239946.46</v>
      </c>
      <c r="H37" s="34">
        <v>291007.92</v>
      </c>
      <c r="I37" s="34">
        <v>323691.87</v>
      </c>
      <c r="J37" s="34">
        <v>354272.99</v>
      </c>
      <c r="K37" s="34">
        <v>383906.78</v>
      </c>
      <c r="L37" s="34">
        <v>402251.48</v>
      </c>
      <c r="M37" s="34">
        <v>416132.98</v>
      </c>
      <c r="N37" s="34">
        <v>423598.71</v>
      </c>
      <c r="O37" s="34">
        <v>427844.99</v>
      </c>
      <c r="P37" s="34">
        <v>430345.35</v>
      </c>
      <c r="Q37" s="34">
        <v>431674.39</v>
      </c>
      <c r="R37" s="34"/>
      <c r="S37" s="34"/>
      <c r="T37" s="34"/>
      <c r="U37" s="34"/>
      <c r="V37" s="34"/>
      <c r="W37" s="34"/>
      <c r="X37" s="34"/>
      <c r="Y37" s="34"/>
      <c r="Z37" s="34"/>
      <c r="AA37" s="34"/>
      <c r="AB37" s="34"/>
      <c r="AD37" s="2"/>
      <c r="AE37" s="2"/>
      <c r="AF37" s="2"/>
      <c r="AG37" s="2"/>
      <c r="AH37" s="2"/>
      <c r="AI37" s="2"/>
      <c r="AJ37" s="2"/>
      <c r="AK37" s="2"/>
      <c r="AL37" s="2"/>
      <c r="AM37" s="2"/>
      <c r="AN37" s="2"/>
      <c r="AO37" s="2"/>
      <c r="AP37" s="2"/>
      <c r="AQ37" s="2"/>
      <c r="AR37" s="2"/>
      <c r="AS37" s="2"/>
    </row>
    <row r="38" spans="1:45" x14ac:dyDescent="0.35">
      <c r="A38" s="23" t="s">
        <v>5</v>
      </c>
      <c r="B38" s="35">
        <v>43525</v>
      </c>
      <c r="C38" s="34">
        <v>2859680</v>
      </c>
      <c r="D38" s="34">
        <v>484938.8</v>
      </c>
      <c r="E38" s="34">
        <v>11000</v>
      </c>
      <c r="F38" s="34">
        <v>151388.60999999999</v>
      </c>
      <c r="G38" s="34">
        <v>265201.44</v>
      </c>
      <c r="H38" s="34">
        <v>325261.2</v>
      </c>
      <c r="I38" s="34">
        <v>357611.47</v>
      </c>
      <c r="J38" s="34">
        <v>382944.67</v>
      </c>
      <c r="K38" s="34">
        <v>423294.89</v>
      </c>
      <c r="L38" s="34">
        <v>447457.3</v>
      </c>
      <c r="M38" s="34">
        <v>462231.08</v>
      </c>
      <c r="N38" s="34">
        <v>471594.15</v>
      </c>
      <c r="O38" s="34">
        <v>477214.37</v>
      </c>
      <c r="P38" s="34">
        <v>479566.69</v>
      </c>
      <c r="Q38" s="34"/>
      <c r="R38" s="34"/>
      <c r="S38" s="34"/>
      <c r="T38" s="34"/>
      <c r="U38" s="34"/>
      <c r="V38" s="34"/>
      <c r="W38" s="34"/>
      <c r="X38" s="34"/>
      <c r="Y38" s="34"/>
      <c r="Z38" s="34"/>
      <c r="AA38" s="34"/>
      <c r="AB38" s="34"/>
      <c r="AD38" s="2"/>
      <c r="AE38" s="2"/>
      <c r="AF38" s="2"/>
      <c r="AG38" s="2"/>
      <c r="AH38" s="2"/>
      <c r="AI38" s="2"/>
      <c r="AJ38" s="2"/>
      <c r="AK38" s="2"/>
      <c r="AL38" s="2"/>
      <c r="AM38" s="2"/>
      <c r="AN38" s="2"/>
      <c r="AO38" s="2"/>
      <c r="AP38" s="2"/>
      <c r="AQ38" s="2"/>
      <c r="AR38" s="2"/>
      <c r="AS38" s="2"/>
    </row>
    <row r="39" spans="1:45" x14ac:dyDescent="0.35">
      <c r="A39" s="23" t="s">
        <v>5</v>
      </c>
      <c r="B39" s="35">
        <v>43556</v>
      </c>
      <c r="C39" s="34">
        <v>3063360</v>
      </c>
      <c r="D39" s="34">
        <v>529642.63</v>
      </c>
      <c r="E39" s="34">
        <v>7560</v>
      </c>
      <c r="F39" s="34">
        <v>139080.79999999999</v>
      </c>
      <c r="G39" s="34">
        <v>273938.32</v>
      </c>
      <c r="H39" s="34">
        <v>343810.62</v>
      </c>
      <c r="I39" s="34">
        <v>379416.87</v>
      </c>
      <c r="J39" s="34">
        <v>414746.07</v>
      </c>
      <c r="K39" s="34">
        <v>469444.68</v>
      </c>
      <c r="L39" s="34">
        <v>495435.25</v>
      </c>
      <c r="M39" s="34">
        <v>509718.5</v>
      </c>
      <c r="N39" s="34">
        <v>517553.91</v>
      </c>
      <c r="O39" s="34">
        <v>521487.82</v>
      </c>
      <c r="P39" s="34"/>
      <c r="Q39" s="34"/>
      <c r="R39" s="34"/>
      <c r="S39" s="34"/>
      <c r="T39" s="34"/>
      <c r="U39" s="34"/>
      <c r="V39" s="34"/>
      <c r="W39" s="34"/>
      <c r="X39" s="34"/>
      <c r="Y39" s="34"/>
      <c r="Z39" s="34"/>
      <c r="AA39" s="34"/>
      <c r="AB39" s="34"/>
      <c r="AD39" s="2"/>
      <c r="AE39" s="2"/>
      <c r="AF39" s="2"/>
      <c r="AG39" s="2"/>
      <c r="AH39" s="2"/>
      <c r="AI39" s="2"/>
      <c r="AJ39" s="2"/>
      <c r="AK39" s="2"/>
      <c r="AL39" s="2"/>
      <c r="AM39" s="2"/>
      <c r="AN39" s="2"/>
      <c r="AO39" s="2"/>
      <c r="AP39" s="2"/>
      <c r="AQ39" s="2"/>
      <c r="AR39" s="2"/>
      <c r="AS39" s="2"/>
    </row>
    <row r="40" spans="1:45" x14ac:dyDescent="0.35">
      <c r="A40" s="23" t="s">
        <v>5</v>
      </c>
      <c r="B40" s="35">
        <v>43586</v>
      </c>
      <c r="C40" s="34">
        <v>2777440</v>
      </c>
      <c r="D40" s="34">
        <v>459323.92</v>
      </c>
      <c r="E40" s="34">
        <v>7320</v>
      </c>
      <c r="F40" s="34">
        <v>135976.51999999999</v>
      </c>
      <c r="G40" s="34">
        <v>250511.34</v>
      </c>
      <c r="H40" s="34">
        <v>299295.96999999997</v>
      </c>
      <c r="I40" s="34">
        <v>327125.52</v>
      </c>
      <c r="J40" s="34">
        <v>358529.3</v>
      </c>
      <c r="K40" s="34">
        <v>409339.68</v>
      </c>
      <c r="L40" s="34">
        <v>431830.04</v>
      </c>
      <c r="M40" s="34">
        <v>440753.7</v>
      </c>
      <c r="N40" s="34">
        <v>448287.69</v>
      </c>
      <c r="O40" s="34"/>
      <c r="P40" s="34"/>
      <c r="Q40" s="34"/>
      <c r="R40" s="34"/>
      <c r="S40" s="34"/>
      <c r="T40" s="34"/>
      <c r="U40" s="34"/>
      <c r="V40" s="34"/>
      <c r="W40" s="34"/>
      <c r="X40" s="34"/>
      <c r="Y40" s="34"/>
      <c r="Z40" s="34"/>
      <c r="AA40" s="34"/>
      <c r="AB40" s="34"/>
      <c r="AD40" s="2"/>
      <c r="AE40" s="2"/>
      <c r="AF40" s="2"/>
      <c r="AG40" s="2"/>
      <c r="AH40" s="2"/>
      <c r="AI40" s="2"/>
      <c r="AJ40" s="2"/>
      <c r="AK40" s="2"/>
      <c r="AL40" s="2"/>
      <c r="AM40" s="2"/>
      <c r="AN40" s="2"/>
      <c r="AO40" s="2"/>
      <c r="AP40" s="2"/>
      <c r="AQ40" s="2"/>
      <c r="AR40" s="2"/>
      <c r="AS40" s="2"/>
    </row>
    <row r="41" spans="1:45" x14ac:dyDescent="0.35">
      <c r="A41" s="23" t="s">
        <v>5</v>
      </c>
      <c r="B41" s="35">
        <v>43617</v>
      </c>
      <c r="C41" s="34">
        <v>2544320</v>
      </c>
      <c r="D41" s="34">
        <v>414206.65</v>
      </c>
      <c r="E41" s="34">
        <v>24800</v>
      </c>
      <c r="F41" s="34">
        <v>149256.01999999999</v>
      </c>
      <c r="G41" s="34">
        <v>226075.62</v>
      </c>
      <c r="H41" s="34">
        <v>272877.46999999997</v>
      </c>
      <c r="I41" s="34">
        <v>301036.59999999998</v>
      </c>
      <c r="J41" s="34">
        <v>338408.48</v>
      </c>
      <c r="K41" s="34">
        <v>371568.83</v>
      </c>
      <c r="L41" s="34">
        <v>388557.86</v>
      </c>
      <c r="M41" s="34">
        <v>399493.54</v>
      </c>
      <c r="N41" s="34"/>
      <c r="O41" s="34"/>
      <c r="P41" s="34"/>
      <c r="Q41" s="34"/>
      <c r="R41" s="34"/>
      <c r="S41" s="34"/>
      <c r="T41" s="34"/>
      <c r="U41" s="34"/>
      <c r="V41" s="34"/>
      <c r="W41" s="34"/>
      <c r="X41" s="34"/>
      <c r="Y41" s="34"/>
      <c r="Z41" s="34"/>
      <c r="AA41" s="34"/>
      <c r="AB41" s="34"/>
      <c r="AD41" s="2"/>
      <c r="AE41" s="2"/>
      <c r="AF41" s="2"/>
      <c r="AG41" s="2"/>
      <c r="AH41" s="2"/>
      <c r="AI41" s="2"/>
      <c r="AJ41" s="2"/>
      <c r="AK41" s="2"/>
      <c r="AL41" s="2"/>
      <c r="AM41" s="2"/>
      <c r="AN41" s="2"/>
      <c r="AO41" s="2"/>
      <c r="AP41" s="2"/>
      <c r="AQ41" s="2"/>
      <c r="AR41" s="2"/>
      <c r="AS41" s="2"/>
    </row>
    <row r="42" spans="1:45" x14ac:dyDescent="0.35">
      <c r="A42" s="23" t="s">
        <v>5</v>
      </c>
      <c r="B42" s="35">
        <v>43647</v>
      </c>
      <c r="C42" s="34">
        <v>2225280</v>
      </c>
      <c r="D42" s="34">
        <v>344584.79</v>
      </c>
      <c r="E42" s="34">
        <v>7120</v>
      </c>
      <c r="F42" s="34">
        <v>115690.62</v>
      </c>
      <c r="G42" s="34">
        <v>184042.35</v>
      </c>
      <c r="H42" s="34">
        <v>224756.22</v>
      </c>
      <c r="I42" s="34">
        <v>252530.67</v>
      </c>
      <c r="J42" s="34">
        <v>277995.83</v>
      </c>
      <c r="K42" s="34">
        <v>296330.99</v>
      </c>
      <c r="L42" s="34">
        <v>319806.23</v>
      </c>
      <c r="M42" s="34"/>
      <c r="N42" s="34"/>
      <c r="O42" s="34"/>
      <c r="P42" s="34"/>
      <c r="Q42" s="34"/>
      <c r="R42" s="34"/>
      <c r="S42" s="34"/>
      <c r="T42" s="34"/>
      <c r="U42" s="34"/>
      <c r="V42" s="34"/>
      <c r="W42" s="34"/>
      <c r="X42" s="34"/>
      <c r="Y42" s="34"/>
      <c r="Z42" s="34"/>
      <c r="AA42" s="34"/>
      <c r="AB42" s="34"/>
      <c r="AD42" s="2"/>
      <c r="AE42" s="2"/>
      <c r="AF42" s="2"/>
      <c r="AG42" s="2"/>
      <c r="AH42" s="2"/>
      <c r="AI42" s="2"/>
      <c r="AJ42" s="2"/>
      <c r="AK42" s="2"/>
      <c r="AL42" s="2"/>
      <c r="AM42" s="2"/>
      <c r="AN42" s="2"/>
      <c r="AO42" s="2"/>
      <c r="AP42" s="2"/>
      <c r="AQ42" s="2"/>
      <c r="AR42" s="2"/>
      <c r="AS42" s="2"/>
    </row>
    <row r="43" spans="1:45" x14ac:dyDescent="0.35">
      <c r="A43" s="23" t="s">
        <v>5</v>
      </c>
      <c r="B43" s="35">
        <v>43678</v>
      </c>
      <c r="C43" s="34">
        <v>2741680</v>
      </c>
      <c r="D43" s="34">
        <v>433998.58</v>
      </c>
      <c r="E43" s="34">
        <v>9995</v>
      </c>
      <c r="F43" s="34">
        <v>135274.71</v>
      </c>
      <c r="G43" s="34">
        <v>225912.34</v>
      </c>
      <c r="H43" s="34">
        <v>285405.86</v>
      </c>
      <c r="I43" s="34">
        <v>311854.43</v>
      </c>
      <c r="J43" s="34">
        <v>343300.98</v>
      </c>
      <c r="K43" s="34">
        <v>380163.27</v>
      </c>
      <c r="L43" s="34"/>
      <c r="M43" s="34"/>
      <c r="N43" s="34"/>
      <c r="O43" s="34"/>
      <c r="P43" s="34"/>
      <c r="Q43" s="34"/>
      <c r="R43" s="34"/>
      <c r="S43" s="34"/>
      <c r="T43" s="34"/>
      <c r="U43" s="34"/>
      <c r="V43" s="34"/>
      <c r="W43" s="34"/>
      <c r="X43" s="34"/>
      <c r="Y43" s="34"/>
      <c r="Z43" s="34"/>
      <c r="AA43" s="34"/>
      <c r="AB43" s="34"/>
      <c r="AD43" s="2"/>
      <c r="AE43" s="2"/>
      <c r="AF43" s="2"/>
      <c r="AG43" s="2"/>
      <c r="AH43" s="2"/>
      <c r="AI43" s="2"/>
      <c r="AJ43" s="2"/>
      <c r="AK43" s="2"/>
      <c r="AL43" s="2"/>
      <c r="AM43" s="2"/>
      <c r="AN43" s="2"/>
      <c r="AO43" s="2"/>
      <c r="AP43" s="2"/>
      <c r="AQ43" s="2"/>
      <c r="AR43" s="2"/>
      <c r="AS43" s="2"/>
    </row>
    <row r="44" spans="1:45" x14ac:dyDescent="0.35">
      <c r="A44" s="23" t="s">
        <v>5</v>
      </c>
      <c r="B44" s="35">
        <v>43709</v>
      </c>
      <c r="C44" s="34">
        <v>2792880</v>
      </c>
      <c r="D44" s="34">
        <v>440357.67</v>
      </c>
      <c r="E44" s="34">
        <v>9965</v>
      </c>
      <c r="F44" s="34">
        <v>157904.93</v>
      </c>
      <c r="G44" s="34">
        <v>235968.65</v>
      </c>
      <c r="H44" s="34">
        <v>291934.82</v>
      </c>
      <c r="I44" s="34">
        <v>314630.15000000002</v>
      </c>
      <c r="J44" s="34">
        <v>358658.38</v>
      </c>
      <c r="K44" s="34"/>
      <c r="L44" s="34"/>
      <c r="M44" s="34"/>
      <c r="N44" s="34"/>
      <c r="O44" s="34"/>
      <c r="P44" s="34"/>
      <c r="Q44" s="34"/>
      <c r="R44" s="34"/>
      <c r="S44" s="34"/>
      <c r="T44" s="34"/>
      <c r="U44" s="34"/>
      <c r="V44" s="34"/>
      <c r="W44" s="34"/>
      <c r="X44" s="34"/>
      <c r="Y44" s="34"/>
      <c r="Z44" s="34"/>
      <c r="AA44" s="34"/>
      <c r="AB44" s="34"/>
      <c r="AD44" s="2"/>
      <c r="AE44" s="2"/>
      <c r="AF44" s="2"/>
      <c r="AG44" s="2"/>
      <c r="AH44" s="2"/>
      <c r="AI44" s="2"/>
      <c r="AJ44" s="2"/>
      <c r="AK44" s="2"/>
      <c r="AL44" s="2"/>
      <c r="AM44" s="2"/>
      <c r="AN44" s="2"/>
      <c r="AO44" s="2"/>
      <c r="AP44" s="2"/>
      <c r="AQ44" s="2"/>
      <c r="AR44" s="2"/>
      <c r="AS44" s="2"/>
    </row>
    <row r="45" spans="1:45" x14ac:dyDescent="0.35">
      <c r="A45" s="23" t="s">
        <v>5</v>
      </c>
      <c r="B45" s="35">
        <v>43739</v>
      </c>
      <c r="C45" s="34">
        <v>2810960</v>
      </c>
      <c r="D45" s="34">
        <v>423629.44</v>
      </c>
      <c r="E45" s="34">
        <v>13419.67</v>
      </c>
      <c r="F45" s="34">
        <v>146299.9</v>
      </c>
      <c r="G45" s="34">
        <v>245380.32</v>
      </c>
      <c r="H45" s="34">
        <v>287651.15000000002</v>
      </c>
      <c r="I45" s="34">
        <v>313380.65000000002</v>
      </c>
      <c r="J45" s="34"/>
      <c r="K45" s="34"/>
      <c r="L45" s="34"/>
      <c r="M45" s="34"/>
      <c r="N45" s="34"/>
      <c r="O45" s="34"/>
      <c r="P45" s="34"/>
      <c r="Q45" s="34"/>
      <c r="R45" s="34"/>
      <c r="S45" s="34"/>
      <c r="T45" s="34"/>
      <c r="U45" s="34"/>
      <c r="V45" s="34"/>
      <c r="W45" s="34"/>
      <c r="X45" s="34"/>
      <c r="Y45" s="34"/>
      <c r="Z45" s="34"/>
      <c r="AA45" s="34"/>
      <c r="AB45" s="34"/>
      <c r="AD45" s="2"/>
      <c r="AE45" s="2"/>
      <c r="AF45" s="2"/>
      <c r="AG45" s="2"/>
      <c r="AH45" s="2"/>
      <c r="AI45" s="2"/>
      <c r="AJ45" s="2"/>
      <c r="AK45" s="2"/>
      <c r="AL45" s="2"/>
      <c r="AM45" s="2"/>
      <c r="AN45" s="2"/>
      <c r="AO45" s="2"/>
      <c r="AP45" s="2"/>
      <c r="AQ45" s="2"/>
      <c r="AR45" s="2"/>
      <c r="AS45" s="2"/>
    </row>
    <row r="46" spans="1:45" x14ac:dyDescent="0.35">
      <c r="A46" s="23" t="s">
        <v>5</v>
      </c>
      <c r="B46" s="35">
        <v>43770</v>
      </c>
      <c r="C46" s="34">
        <v>2528400</v>
      </c>
      <c r="D46" s="34">
        <v>293499.46999999997</v>
      </c>
      <c r="E46" s="34">
        <v>9040</v>
      </c>
      <c r="F46" s="34">
        <v>132714.32999999999</v>
      </c>
      <c r="G46" s="34">
        <v>194620.2</v>
      </c>
      <c r="H46" s="34">
        <v>239929.95</v>
      </c>
      <c r="I46" s="34"/>
      <c r="J46" s="34"/>
      <c r="K46" s="34"/>
      <c r="L46" s="34"/>
      <c r="M46" s="34"/>
      <c r="N46" s="34"/>
      <c r="O46" s="34"/>
      <c r="P46" s="34"/>
      <c r="Q46" s="34"/>
      <c r="R46" s="34"/>
      <c r="S46" s="34"/>
      <c r="T46" s="34"/>
      <c r="U46" s="34"/>
      <c r="V46" s="34"/>
      <c r="W46" s="34"/>
      <c r="X46" s="34"/>
      <c r="Y46" s="34"/>
      <c r="Z46" s="34"/>
      <c r="AA46" s="34"/>
      <c r="AB46" s="34"/>
      <c r="AD46" s="2"/>
      <c r="AE46" s="2"/>
      <c r="AF46" s="2"/>
      <c r="AG46" s="2"/>
      <c r="AH46" s="2"/>
      <c r="AI46" s="2"/>
      <c r="AJ46" s="2"/>
      <c r="AK46" s="2"/>
      <c r="AL46" s="2"/>
      <c r="AM46" s="2"/>
      <c r="AN46" s="2"/>
      <c r="AO46" s="2"/>
      <c r="AP46" s="2"/>
      <c r="AQ46" s="2"/>
      <c r="AR46" s="2"/>
      <c r="AS46" s="2"/>
    </row>
    <row r="47" spans="1:45" x14ac:dyDescent="0.35">
      <c r="A47" s="23" t="s">
        <v>5</v>
      </c>
      <c r="B47" s="35">
        <v>43800</v>
      </c>
      <c r="C47" s="34">
        <v>3048480</v>
      </c>
      <c r="D47" s="34">
        <v>393985.36</v>
      </c>
      <c r="E47" s="34">
        <v>14265</v>
      </c>
      <c r="F47" s="34">
        <v>134268.37</v>
      </c>
      <c r="G47" s="34">
        <v>225190.19</v>
      </c>
      <c r="H47" s="34"/>
      <c r="I47" s="34"/>
      <c r="J47" s="34"/>
      <c r="K47" s="34"/>
      <c r="L47" s="34"/>
      <c r="M47" s="34"/>
      <c r="N47" s="34"/>
      <c r="O47" s="34"/>
      <c r="P47" s="34"/>
      <c r="Q47" s="34"/>
      <c r="R47" s="34"/>
      <c r="S47" s="34"/>
      <c r="T47" s="34"/>
      <c r="U47" s="34"/>
      <c r="V47" s="34"/>
      <c r="W47" s="34"/>
      <c r="X47" s="34"/>
      <c r="Y47" s="34"/>
      <c r="Z47" s="34"/>
      <c r="AA47" s="34"/>
      <c r="AB47" s="34"/>
      <c r="AD47" s="2"/>
      <c r="AE47" s="2"/>
      <c r="AF47" s="2"/>
      <c r="AG47" s="2"/>
      <c r="AH47" s="2"/>
      <c r="AI47" s="2"/>
      <c r="AJ47" s="2"/>
      <c r="AK47" s="2"/>
      <c r="AL47" s="2"/>
      <c r="AM47" s="2"/>
      <c r="AN47" s="2"/>
      <c r="AO47" s="2"/>
      <c r="AP47" s="2"/>
      <c r="AQ47" s="2"/>
      <c r="AR47" s="2"/>
      <c r="AS47" s="2"/>
    </row>
    <row r="48" spans="1:45" x14ac:dyDescent="0.35">
      <c r="A48" s="23" t="s">
        <v>5</v>
      </c>
      <c r="B48" s="35">
        <v>43831</v>
      </c>
      <c r="C48" s="34">
        <v>2872240</v>
      </c>
      <c r="D48" s="34">
        <v>430896.03</v>
      </c>
      <c r="E48" s="34">
        <v>32867</v>
      </c>
      <c r="F48" s="34">
        <v>166297.57999999999</v>
      </c>
      <c r="G48" s="34"/>
      <c r="H48" s="34"/>
      <c r="I48" s="34"/>
      <c r="J48" s="34"/>
      <c r="K48" s="34"/>
      <c r="L48" s="34"/>
      <c r="M48" s="34"/>
      <c r="N48" s="34"/>
      <c r="O48" s="34"/>
      <c r="P48" s="34"/>
      <c r="Q48" s="34"/>
      <c r="R48" s="34"/>
      <c r="S48" s="34"/>
      <c r="T48" s="34"/>
      <c r="U48" s="34"/>
      <c r="V48" s="34"/>
      <c r="W48" s="34"/>
      <c r="X48" s="34"/>
      <c r="Y48" s="34"/>
      <c r="Z48" s="34"/>
      <c r="AA48" s="34"/>
      <c r="AB48" s="34"/>
      <c r="AD48" s="2"/>
      <c r="AE48" s="2"/>
      <c r="AF48" s="2"/>
      <c r="AG48" s="2"/>
      <c r="AH48" s="2"/>
      <c r="AI48" s="2"/>
      <c r="AJ48" s="2"/>
      <c r="AK48" s="2"/>
      <c r="AL48" s="2"/>
      <c r="AM48" s="2"/>
      <c r="AN48" s="2"/>
      <c r="AO48" s="2"/>
      <c r="AP48" s="2"/>
      <c r="AQ48" s="2"/>
      <c r="AR48" s="2"/>
      <c r="AS48" s="2"/>
    </row>
    <row r="49" spans="1:45" x14ac:dyDescent="0.35">
      <c r="A49" s="23" t="s">
        <v>5</v>
      </c>
      <c r="B49" s="35">
        <v>43862</v>
      </c>
      <c r="C49" s="34">
        <v>2807040</v>
      </c>
      <c r="D49" s="34">
        <v>364542.21</v>
      </c>
      <c r="E49" s="34">
        <v>72705</v>
      </c>
      <c r="F49" s="34"/>
      <c r="G49" s="34"/>
      <c r="H49" s="34"/>
      <c r="I49" s="34"/>
      <c r="J49" s="34"/>
      <c r="K49" s="34"/>
      <c r="L49" s="34"/>
      <c r="M49" s="34"/>
      <c r="N49" s="34"/>
      <c r="O49" s="34"/>
      <c r="P49" s="34"/>
      <c r="Q49" s="34"/>
      <c r="R49" s="34"/>
      <c r="S49" s="34"/>
      <c r="T49" s="34"/>
      <c r="U49" s="34"/>
      <c r="V49" s="34"/>
      <c r="W49" s="34"/>
      <c r="X49" s="34"/>
      <c r="Y49" s="34"/>
      <c r="Z49" s="34"/>
      <c r="AA49" s="34"/>
      <c r="AB49" s="34"/>
      <c r="AD49" s="2"/>
      <c r="AE49" s="2"/>
      <c r="AF49" s="2"/>
      <c r="AG49" s="2"/>
      <c r="AH49" s="2"/>
      <c r="AI49" s="2"/>
      <c r="AJ49" s="2"/>
      <c r="AK49" s="2"/>
      <c r="AL49" s="2"/>
      <c r="AM49" s="2"/>
      <c r="AN49" s="2"/>
      <c r="AO49" s="2"/>
      <c r="AP49" s="2"/>
      <c r="AQ49" s="2"/>
      <c r="AR49" s="2"/>
      <c r="AS49" s="2"/>
    </row>
    <row r="50" spans="1:45" x14ac:dyDescent="0.35">
      <c r="A50" s="23" t="s">
        <v>5</v>
      </c>
      <c r="B50" s="35">
        <v>43891</v>
      </c>
      <c r="C50" s="34">
        <v>2754960</v>
      </c>
      <c r="D50" s="34">
        <v>289149.2</v>
      </c>
      <c r="E50" s="34"/>
      <c r="F50" s="34"/>
      <c r="G50" s="34"/>
      <c r="H50" s="34"/>
      <c r="I50" s="34"/>
      <c r="J50" s="34"/>
      <c r="K50" s="34"/>
      <c r="L50" s="34"/>
      <c r="M50" s="34"/>
      <c r="N50" s="34"/>
      <c r="O50" s="34"/>
      <c r="P50" s="34"/>
      <c r="Q50" s="34"/>
      <c r="R50" s="34"/>
      <c r="S50" s="34"/>
      <c r="T50" s="34"/>
      <c r="U50" s="34"/>
      <c r="V50" s="34"/>
      <c r="W50" s="34"/>
      <c r="X50" s="34"/>
      <c r="Y50" s="34"/>
      <c r="Z50" s="34"/>
      <c r="AA50" s="34"/>
      <c r="AB50" s="34"/>
      <c r="AD50" s="2"/>
      <c r="AE50" s="2"/>
      <c r="AF50" s="2"/>
      <c r="AG50" s="2"/>
      <c r="AH50" s="2"/>
      <c r="AI50" s="2"/>
      <c r="AJ50" s="2"/>
      <c r="AK50" s="2"/>
      <c r="AL50" s="2"/>
      <c r="AM50" s="2"/>
      <c r="AN50" s="2"/>
      <c r="AO50" s="2"/>
      <c r="AP50" s="2"/>
      <c r="AQ50" s="2"/>
      <c r="AR50" s="2"/>
      <c r="AS50" s="2"/>
    </row>
    <row r="51" spans="1:45" x14ac:dyDescent="0.35">
      <c r="A51" t="s">
        <v>0</v>
      </c>
      <c r="B51" s="1">
        <v>43191</v>
      </c>
      <c r="C51" s="2">
        <v>13604017.380000001</v>
      </c>
      <c r="D51" s="2">
        <v>2830459.96</v>
      </c>
      <c r="E51" s="2">
        <v>4123.26</v>
      </c>
      <c r="F51" s="2">
        <v>822955.3</v>
      </c>
      <c r="G51" s="2">
        <v>1469961.31</v>
      </c>
      <c r="H51" s="2">
        <v>1826387.51</v>
      </c>
      <c r="I51" s="2">
        <v>2087019.28</v>
      </c>
      <c r="J51" s="2">
        <v>2278177</v>
      </c>
      <c r="K51" s="2">
        <v>2430458.71</v>
      </c>
      <c r="L51" s="2">
        <v>2521984.79</v>
      </c>
      <c r="M51" s="2">
        <v>2609209.66</v>
      </c>
      <c r="N51" s="2">
        <v>2673573.31</v>
      </c>
      <c r="O51" s="2">
        <v>2715474.65</v>
      </c>
      <c r="P51" s="2">
        <v>2760039.14</v>
      </c>
      <c r="Q51" s="2">
        <v>2780510.75</v>
      </c>
      <c r="R51" s="2">
        <v>2797073.27</v>
      </c>
      <c r="S51" s="2">
        <v>2800196.62</v>
      </c>
      <c r="T51" s="2">
        <v>2802665.55</v>
      </c>
      <c r="U51" s="2">
        <v>2802695.55</v>
      </c>
      <c r="V51" s="2">
        <v>2818566.82</v>
      </c>
      <c r="W51" s="2">
        <v>2818616.82</v>
      </c>
      <c r="X51" s="2">
        <v>2818666.82</v>
      </c>
      <c r="Y51" s="2">
        <v>2818724.32</v>
      </c>
      <c r="Z51" s="2">
        <v>2818774.32</v>
      </c>
      <c r="AA51" s="2">
        <v>2818814.32</v>
      </c>
      <c r="AB51" s="2"/>
      <c r="AD51" s="2"/>
      <c r="AE51" s="2"/>
      <c r="AF51" s="2"/>
      <c r="AG51" s="2"/>
      <c r="AH51" s="2"/>
      <c r="AI51" s="2"/>
      <c r="AJ51" s="2"/>
      <c r="AK51" s="2"/>
      <c r="AL51" s="2"/>
      <c r="AM51" s="2"/>
      <c r="AN51" s="2"/>
      <c r="AO51" s="2"/>
      <c r="AP51" s="2"/>
      <c r="AQ51" s="2"/>
      <c r="AR51" s="2"/>
      <c r="AS51" s="2"/>
    </row>
    <row r="52" spans="1:45" x14ac:dyDescent="0.35">
      <c r="A52" t="s">
        <v>0</v>
      </c>
      <c r="B52" s="1">
        <v>43221</v>
      </c>
      <c r="C52" s="2">
        <v>13017071.619999999</v>
      </c>
      <c r="D52" s="2">
        <v>2963158.8</v>
      </c>
      <c r="E52" s="2">
        <v>46723.51</v>
      </c>
      <c r="F52" s="2">
        <v>1112422.28</v>
      </c>
      <c r="G52" s="2">
        <v>1791707.3</v>
      </c>
      <c r="H52" s="2">
        <v>2136665.87</v>
      </c>
      <c r="I52" s="2">
        <v>2311839.0099999998</v>
      </c>
      <c r="J52" s="2">
        <v>2463919.0299999998</v>
      </c>
      <c r="K52" s="2">
        <v>2595438.2799999998</v>
      </c>
      <c r="L52" s="2">
        <v>2685076.95</v>
      </c>
      <c r="M52" s="2">
        <v>2750634.58</v>
      </c>
      <c r="N52" s="2">
        <v>2809087.91</v>
      </c>
      <c r="O52" s="2">
        <v>2870369.8</v>
      </c>
      <c r="P52" s="2">
        <v>2901878.61</v>
      </c>
      <c r="Q52" s="2">
        <v>2932404.18</v>
      </c>
      <c r="R52" s="2">
        <v>2947273.63</v>
      </c>
      <c r="S52" s="2">
        <v>2956212.22</v>
      </c>
      <c r="T52" s="2">
        <v>2959140.77</v>
      </c>
      <c r="U52" s="2">
        <v>2959669.27</v>
      </c>
      <c r="V52" s="2">
        <v>2960169.27</v>
      </c>
      <c r="W52" s="2">
        <v>2961669.27</v>
      </c>
      <c r="X52" s="2">
        <v>2962647.6</v>
      </c>
      <c r="Y52" s="2">
        <v>2963147.6</v>
      </c>
      <c r="Z52" s="2">
        <v>2963147.6</v>
      </c>
      <c r="AA52" s="2"/>
      <c r="AB52" s="2"/>
      <c r="AD52" s="2"/>
      <c r="AE52" s="2"/>
      <c r="AF52" s="2"/>
      <c r="AG52" s="2"/>
      <c r="AH52" s="2"/>
      <c r="AI52" s="2"/>
      <c r="AJ52" s="2"/>
      <c r="AK52" s="2"/>
      <c r="AL52" s="2"/>
      <c r="AM52" s="2"/>
      <c r="AN52" s="2"/>
      <c r="AO52" s="2"/>
      <c r="AP52" s="2"/>
      <c r="AQ52" s="2"/>
      <c r="AR52" s="2"/>
      <c r="AS52" s="2"/>
    </row>
    <row r="53" spans="1:45" x14ac:dyDescent="0.35">
      <c r="A53" t="s">
        <v>0</v>
      </c>
      <c r="B53" s="1">
        <v>43252</v>
      </c>
      <c r="C53" s="2">
        <v>8466440.0899999999</v>
      </c>
      <c r="D53" s="2">
        <v>1898997.76</v>
      </c>
      <c r="E53" s="2">
        <v>17190.21</v>
      </c>
      <c r="F53" s="2">
        <v>626613.14</v>
      </c>
      <c r="G53" s="2">
        <v>1031227</v>
      </c>
      <c r="H53" s="2">
        <v>1280509.46</v>
      </c>
      <c r="I53" s="2">
        <v>1443751.82</v>
      </c>
      <c r="J53" s="2">
        <v>1561362.72</v>
      </c>
      <c r="K53" s="2">
        <v>1635705.73</v>
      </c>
      <c r="L53" s="2">
        <v>1713792.94</v>
      </c>
      <c r="M53" s="2">
        <v>1754587.34</v>
      </c>
      <c r="N53" s="2">
        <v>1799311.28</v>
      </c>
      <c r="O53" s="2">
        <v>1831601.09</v>
      </c>
      <c r="P53" s="2">
        <v>1865689.78</v>
      </c>
      <c r="Q53" s="2">
        <v>1887669.57</v>
      </c>
      <c r="R53" s="2">
        <v>1895674.84</v>
      </c>
      <c r="S53" s="2">
        <v>1898788.76</v>
      </c>
      <c r="T53" s="2">
        <v>1898977.76</v>
      </c>
      <c r="U53" s="2">
        <v>1898977.76</v>
      </c>
      <c r="V53" s="2">
        <v>1898977.76</v>
      </c>
      <c r="W53" s="2">
        <v>1898977.76</v>
      </c>
      <c r="X53" s="2">
        <v>1898977.76</v>
      </c>
      <c r="Y53" s="2">
        <v>1898997.76</v>
      </c>
      <c r="Z53" s="2"/>
      <c r="AA53" s="2"/>
      <c r="AB53" s="2"/>
      <c r="AD53" s="2"/>
      <c r="AE53" s="2"/>
      <c r="AF53" s="2"/>
      <c r="AG53" s="2"/>
      <c r="AH53" s="2"/>
      <c r="AI53" s="2"/>
      <c r="AJ53" s="2"/>
      <c r="AK53" s="2"/>
      <c r="AL53" s="2"/>
      <c r="AM53" s="2"/>
      <c r="AN53" s="2"/>
      <c r="AO53" s="2"/>
      <c r="AP53" s="2"/>
      <c r="AQ53" s="2"/>
      <c r="AR53" s="2"/>
      <c r="AS53" s="2"/>
    </row>
    <row r="54" spans="1:45" x14ac:dyDescent="0.35">
      <c r="A54" t="s">
        <v>0</v>
      </c>
      <c r="B54" s="1">
        <v>43282</v>
      </c>
      <c r="C54" s="2">
        <v>15908990.51</v>
      </c>
      <c r="D54" s="2">
        <v>3315045.15</v>
      </c>
      <c r="E54" s="2">
        <v>30512.04</v>
      </c>
      <c r="F54" s="2">
        <v>1408221.21</v>
      </c>
      <c r="G54" s="2">
        <v>2175020.38</v>
      </c>
      <c r="H54" s="2">
        <v>2487759.91</v>
      </c>
      <c r="I54" s="2">
        <v>2704623.92</v>
      </c>
      <c r="J54" s="2">
        <v>2917580.57</v>
      </c>
      <c r="K54" s="2">
        <v>3053239.06</v>
      </c>
      <c r="L54" s="2">
        <v>3127146.91</v>
      </c>
      <c r="M54" s="2">
        <v>3180293.48</v>
      </c>
      <c r="N54" s="2">
        <v>3225197.94</v>
      </c>
      <c r="O54" s="2">
        <v>3258492.84</v>
      </c>
      <c r="P54" s="2">
        <v>3279980.48</v>
      </c>
      <c r="Q54" s="2">
        <v>3295111.09</v>
      </c>
      <c r="R54" s="2">
        <v>3307413.45</v>
      </c>
      <c r="S54" s="2">
        <v>3311402.4</v>
      </c>
      <c r="T54" s="2">
        <v>3312353.88</v>
      </c>
      <c r="U54" s="2">
        <v>3313175.15</v>
      </c>
      <c r="V54" s="2">
        <v>3313429.15</v>
      </c>
      <c r="W54" s="2">
        <v>3313433.15</v>
      </c>
      <c r="X54" s="2">
        <v>3314488.15</v>
      </c>
      <c r="Y54" s="2"/>
      <c r="Z54" s="2"/>
      <c r="AA54" s="2"/>
      <c r="AB54" s="2"/>
      <c r="AD54" s="2"/>
      <c r="AE54" s="2"/>
      <c r="AF54" s="2"/>
      <c r="AG54" s="2"/>
      <c r="AH54" s="2"/>
      <c r="AI54" s="2"/>
      <c r="AJ54" s="2"/>
      <c r="AK54" s="2"/>
      <c r="AL54" s="2"/>
      <c r="AM54" s="2"/>
      <c r="AN54" s="2"/>
      <c r="AO54" s="2"/>
      <c r="AP54" s="2"/>
      <c r="AQ54" s="2"/>
      <c r="AR54" s="2"/>
      <c r="AS54" s="2"/>
    </row>
    <row r="55" spans="1:45" x14ac:dyDescent="0.35">
      <c r="A55" t="s">
        <v>0</v>
      </c>
      <c r="B55" s="1">
        <v>43313</v>
      </c>
      <c r="C55" s="2">
        <v>11166800.6</v>
      </c>
      <c r="D55" s="2">
        <v>2625542.5499999998</v>
      </c>
      <c r="E55" s="2">
        <v>0</v>
      </c>
      <c r="F55" s="2">
        <v>563551.56999999995</v>
      </c>
      <c r="G55" s="2">
        <v>1326440.8999999999</v>
      </c>
      <c r="H55" s="2">
        <v>1698487.76</v>
      </c>
      <c r="I55" s="2">
        <v>1908780.71</v>
      </c>
      <c r="J55" s="2">
        <v>2108086.77</v>
      </c>
      <c r="K55" s="2">
        <v>2236582.38</v>
      </c>
      <c r="L55" s="2">
        <v>2338319.2000000002</v>
      </c>
      <c r="M55" s="2">
        <v>2407706.79</v>
      </c>
      <c r="N55" s="2">
        <v>2480427.39</v>
      </c>
      <c r="O55" s="2">
        <v>2525259.79</v>
      </c>
      <c r="P55" s="2">
        <v>2565278.7799999998</v>
      </c>
      <c r="Q55" s="2">
        <v>2594978.64</v>
      </c>
      <c r="R55" s="2">
        <v>2612557.29</v>
      </c>
      <c r="S55" s="2">
        <v>2621788.83</v>
      </c>
      <c r="T55" s="2">
        <v>2625112.5499999998</v>
      </c>
      <c r="U55" s="2">
        <v>2625392.5499999998</v>
      </c>
      <c r="V55" s="2">
        <v>2625392.5499999998</v>
      </c>
      <c r="W55" s="2">
        <v>2625392.5499999998</v>
      </c>
      <c r="X55" s="2"/>
      <c r="Y55" s="2"/>
      <c r="Z55" s="2"/>
      <c r="AA55" s="2"/>
      <c r="AB55" s="2"/>
      <c r="AD55" s="2"/>
      <c r="AE55" s="2"/>
      <c r="AF55" s="2"/>
      <c r="AG55" s="2"/>
      <c r="AH55" s="2"/>
      <c r="AI55" s="2"/>
      <c r="AJ55" s="2"/>
      <c r="AK55" s="2"/>
      <c r="AL55" s="2"/>
      <c r="AM55" s="2"/>
      <c r="AN55" s="2"/>
      <c r="AO55" s="2"/>
      <c r="AP55" s="2"/>
      <c r="AQ55" s="2"/>
      <c r="AR55" s="2"/>
      <c r="AS55" s="2"/>
    </row>
    <row r="56" spans="1:45" x14ac:dyDescent="0.35">
      <c r="A56" t="s">
        <v>0</v>
      </c>
      <c r="B56" s="1">
        <v>43344</v>
      </c>
      <c r="C56" s="2">
        <v>15647850.32</v>
      </c>
      <c r="D56" s="2">
        <v>3283745.51</v>
      </c>
      <c r="E56" s="2">
        <v>58747.23</v>
      </c>
      <c r="F56" s="2">
        <v>945641.3</v>
      </c>
      <c r="G56" s="2">
        <v>1598068.91</v>
      </c>
      <c r="H56" s="2">
        <v>2070791.42</v>
      </c>
      <c r="I56" s="2">
        <v>2299505.58</v>
      </c>
      <c r="J56" s="2">
        <v>2587715.48</v>
      </c>
      <c r="K56" s="2">
        <v>2797450.39</v>
      </c>
      <c r="L56" s="2">
        <v>2913255.95</v>
      </c>
      <c r="M56" s="2">
        <v>3019805.22</v>
      </c>
      <c r="N56" s="2">
        <v>3089155.58</v>
      </c>
      <c r="O56" s="2">
        <v>3156684.26</v>
      </c>
      <c r="P56" s="2">
        <v>3211434.67</v>
      </c>
      <c r="Q56" s="2">
        <v>3245218.51</v>
      </c>
      <c r="R56" s="2">
        <v>3267484.72</v>
      </c>
      <c r="S56" s="2">
        <v>3275532.6</v>
      </c>
      <c r="T56" s="2">
        <v>3278575.3</v>
      </c>
      <c r="U56" s="2">
        <v>3278980.29</v>
      </c>
      <c r="V56" s="2">
        <v>3281241.77</v>
      </c>
      <c r="W56" s="2"/>
      <c r="X56" s="2"/>
      <c r="Y56" s="2"/>
      <c r="Z56" s="2"/>
      <c r="AA56" s="2"/>
      <c r="AB56" s="2"/>
      <c r="AD56" s="2"/>
      <c r="AE56" s="2"/>
      <c r="AF56" s="2"/>
      <c r="AG56" s="2"/>
      <c r="AH56" s="2"/>
      <c r="AI56" s="2"/>
      <c r="AJ56" s="2"/>
      <c r="AK56" s="2"/>
      <c r="AL56" s="2"/>
      <c r="AM56" s="2"/>
      <c r="AN56" s="2"/>
      <c r="AO56" s="2"/>
      <c r="AP56" s="2"/>
      <c r="AQ56" s="2"/>
      <c r="AR56" s="2"/>
      <c r="AS56" s="2"/>
    </row>
    <row r="57" spans="1:45" x14ac:dyDescent="0.35">
      <c r="A57" t="s">
        <v>0</v>
      </c>
      <c r="B57" s="1">
        <v>43374</v>
      </c>
      <c r="C57" s="2">
        <v>12994066.289999999</v>
      </c>
      <c r="D57" s="2">
        <v>2811391.49</v>
      </c>
      <c r="E57" s="2">
        <v>0</v>
      </c>
      <c r="F57" s="2">
        <v>785364.64</v>
      </c>
      <c r="G57" s="2">
        <v>1520811.81</v>
      </c>
      <c r="H57" s="2">
        <v>1793591.23</v>
      </c>
      <c r="I57" s="2">
        <v>1998623.01</v>
      </c>
      <c r="J57" s="2">
        <v>2291750.66</v>
      </c>
      <c r="K57" s="2">
        <v>2406921.9</v>
      </c>
      <c r="L57" s="2">
        <v>2522518.83</v>
      </c>
      <c r="M57" s="2">
        <v>2592558.75</v>
      </c>
      <c r="N57" s="2">
        <v>2666250.4500000002</v>
      </c>
      <c r="O57" s="2">
        <v>2714726.38</v>
      </c>
      <c r="P57" s="2">
        <v>2753820.82</v>
      </c>
      <c r="Q57" s="2">
        <v>2790853.94</v>
      </c>
      <c r="R57" s="2">
        <v>2805550.45</v>
      </c>
      <c r="S57" s="2">
        <v>2809093.79</v>
      </c>
      <c r="T57" s="2">
        <v>2810580.82</v>
      </c>
      <c r="U57" s="2">
        <v>2811197.48</v>
      </c>
      <c r="V57" s="2"/>
      <c r="W57" s="2"/>
      <c r="X57" s="2"/>
      <c r="Y57" s="2"/>
      <c r="Z57" s="2"/>
      <c r="AA57" s="2"/>
      <c r="AB57" s="2"/>
      <c r="AD57" s="2"/>
      <c r="AE57" s="2"/>
      <c r="AF57" s="2"/>
      <c r="AG57" s="2"/>
      <c r="AH57" s="2"/>
      <c r="AI57" s="2"/>
      <c r="AJ57" s="2"/>
      <c r="AK57" s="2"/>
      <c r="AL57" s="2"/>
      <c r="AM57" s="2"/>
      <c r="AN57" s="2"/>
      <c r="AO57" s="2"/>
      <c r="AP57" s="2"/>
      <c r="AQ57" s="2"/>
      <c r="AR57" s="2"/>
      <c r="AS57" s="2"/>
    </row>
    <row r="58" spans="1:45" x14ac:dyDescent="0.35">
      <c r="A58" t="s">
        <v>0</v>
      </c>
      <c r="B58" s="1">
        <v>43405</v>
      </c>
      <c r="C58" s="2">
        <v>8736287.8399999999</v>
      </c>
      <c r="D58" s="2">
        <v>1906541.71</v>
      </c>
      <c r="E58" s="2">
        <v>1217.77</v>
      </c>
      <c r="F58" s="2">
        <v>565373.69999999995</v>
      </c>
      <c r="G58" s="2">
        <v>987920.78</v>
      </c>
      <c r="H58" s="2">
        <v>1228716.3500000001</v>
      </c>
      <c r="I58" s="2">
        <v>1386084.97</v>
      </c>
      <c r="J58" s="2">
        <v>1510130.72</v>
      </c>
      <c r="K58" s="2">
        <v>1623011.4</v>
      </c>
      <c r="L58" s="2">
        <v>1685170.48</v>
      </c>
      <c r="M58" s="2">
        <v>1736195.62</v>
      </c>
      <c r="N58" s="2">
        <v>1784446.73</v>
      </c>
      <c r="O58" s="2">
        <v>1813229.3</v>
      </c>
      <c r="P58" s="2">
        <v>1872159.9</v>
      </c>
      <c r="Q58" s="2">
        <v>1888831.14</v>
      </c>
      <c r="R58" s="2">
        <v>1898110.86</v>
      </c>
      <c r="S58" s="2">
        <v>1902329.42</v>
      </c>
      <c r="T58" s="2">
        <v>1904718.58</v>
      </c>
      <c r="U58" s="2"/>
      <c r="V58" s="2"/>
      <c r="W58" s="2"/>
      <c r="X58" s="2"/>
      <c r="Y58" s="2"/>
      <c r="Z58" s="2"/>
      <c r="AA58" s="2"/>
      <c r="AB58" s="2"/>
      <c r="AD58" s="2"/>
      <c r="AE58" s="2"/>
      <c r="AF58" s="2"/>
      <c r="AG58" s="2"/>
      <c r="AH58" s="2"/>
      <c r="AI58" s="2"/>
      <c r="AJ58" s="2"/>
      <c r="AK58" s="2"/>
      <c r="AL58" s="2"/>
      <c r="AM58" s="2"/>
      <c r="AN58" s="2"/>
      <c r="AO58" s="2"/>
      <c r="AP58" s="2"/>
      <c r="AQ58" s="2"/>
      <c r="AR58" s="2"/>
      <c r="AS58" s="2"/>
    </row>
    <row r="59" spans="1:45" x14ac:dyDescent="0.35">
      <c r="A59" t="s">
        <v>0</v>
      </c>
      <c r="B59" s="1">
        <v>43435</v>
      </c>
      <c r="C59" s="2">
        <v>14290926.18</v>
      </c>
      <c r="D59" s="2">
        <v>3164549.23</v>
      </c>
      <c r="E59" s="2">
        <v>104762.55</v>
      </c>
      <c r="F59" s="2">
        <v>786276.38</v>
      </c>
      <c r="G59" s="2">
        <v>1391931.45</v>
      </c>
      <c r="H59" s="2">
        <v>1892508.28</v>
      </c>
      <c r="I59" s="2">
        <v>2224503.58</v>
      </c>
      <c r="J59" s="2">
        <v>2488475.4300000002</v>
      </c>
      <c r="K59" s="2">
        <v>2651274.81</v>
      </c>
      <c r="L59" s="2">
        <v>2787281.56</v>
      </c>
      <c r="M59" s="2">
        <v>2877219.91</v>
      </c>
      <c r="N59" s="2">
        <v>2952705.07</v>
      </c>
      <c r="O59" s="2">
        <v>3035333.7</v>
      </c>
      <c r="P59" s="2">
        <v>3084551.98</v>
      </c>
      <c r="Q59" s="2">
        <v>3131499.28</v>
      </c>
      <c r="R59" s="2">
        <v>3144640.84</v>
      </c>
      <c r="S59" s="2">
        <v>3159064.13</v>
      </c>
      <c r="T59" s="2"/>
      <c r="U59" s="2"/>
      <c r="V59" s="2"/>
      <c r="W59" s="2"/>
      <c r="X59" s="2"/>
      <c r="Y59" s="2"/>
      <c r="Z59" s="2"/>
      <c r="AA59" s="2"/>
      <c r="AB59" s="2"/>
      <c r="AD59" s="2"/>
      <c r="AE59" s="2"/>
      <c r="AF59" s="2"/>
      <c r="AG59" s="2"/>
      <c r="AH59" s="2"/>
      <c r="AI59" s="2"/>
      <c r="AJ59" s="2"/>
      <c r="AK59" s="2"/>
      <c r="AL59" s="2"/>
      <c r="AM59" s="2"/>
      <c r="AN59" s="2"/>
      <c r="AO59" s="2"/>
      <c r="AP59" s="2"/>
      <c r="AQ59" s="2"/>
      <c r="AR59" s="2"/>
      <c r="AS59" s="2"/>
    </row>
    <row r="60" spans="1:45" x14ac:dyDescent="0.35">
      <c r="A60" t="s">
        <v>0</v>
      </c>
      <c r="B60" s="1">
        <v>43466</v>
      </c>
      <c r="C60" s="2">
        <v>67960062.150000006</v>
      </c>
      <c r="D60" s="2">
        <v>16122872.57</v>
      </c>
      <c r="E60" s="2">
        <v>101903.8</v>
      </c>
      <c r="F60" s="2">
        <v>5030903.55</v>
      </c>
      <c r="G60" s="2">
        <v>8429849.0999999996</v>
      </c>
      <c r="H60" s="2">
        <v>10797623.42</v>
      </c>
      <c r="I60" s="2">
        <v>12282691.460000001</v>
      </c>
      <c r="J60" s="2">
        <v>13446761.359999999</v>
      </c>
      <c r="K60" s="2">
        <v>14118608.140000001</v>
      </c>
      <c r="L60" s="2">
        <v>14721800.300000001</v>
      </c>
      <c r="M60" s="2">
        <v>15103338.52</v>
      </c>
      <c r="N60" s="2">
        <v>15394159.060000001</v>
      </c>
      <c r="O60" s="2">
        <v>15671483.470000001</v>
      </c>
      <c r="P60" s="2">
        <v>15838509.529999999</v>
      </c>
      <c r="Q60" s="2">
        <v>15978670.689999999</v>
      </c>
      <c r="R60" s="2">
        <v>16038054.9</v>
      </c>
      <c r="S60" s="2"/>
      <c r="T60" s="2"/>
      <c r="U60" s="2"/>
      <c r="V60" s="2"/>
      <c r="W60" s="2"/>
      <c r="X60" s="2"/>
      <c r="Y60" s="2"/>
      <c r="Z60" s="2"/>
      <c r="AA60" s="2"/>
      <c r="AB60" s="2"/>
      <c r="AD60" s="2"/>
      <c r="AE60" s="2"/>
      <c r="AF60" s="2"/>
      <c r="AG60" s="2"/>
      <c r="AH60" s="2"/>
      <c r="AI60" s="2"/>
      <c r="AJ60" s="2"/>
      <c r="AK60" s="2"/>
      <c r="AL60" s="2"/>
      <c r="AM60" s="2"/>
      <c r="AN60" s="2"/>
      <c r="AO60" s="2"/>
      <c r="AP60" s="2"/>
      <c r="AQ60" s="2"/>
      <c r="AR60" s="2"/>
      <c r="AS60" s="2"/>
    </row>
    <row r="61" spans="1:45" x14ac:dyDescent="0.35">
      <c r="A61" t="s">
        <v>0</v>
      </c>
      <c r="B61" s="1">
        <v>43497</v>
      </c>
      <c r="C61" s="2">
        <v>8414732.6500000004</v>
      </c>
      <c r="D61" s="2">
        <v>1833207.41</v>
      </c>
      <c r="E61" s="2">
        <v>76164.2</v>
      </c>
      <c r="F61" s="2">
        <v>699299.64</v>
      </c>
      <c r="G61" s="2">
        <v>1022791.33</v>
      </c>
      <c r="H61" s="2">
        <v>1299183.3</v>
      </c>
      <c r="I61" s="2">
        <v>1429637.57</v>
      </c>
      <c r="J61" s="2">
        <v>1544227.38</v>
      </c>
      <c r="K61" s="2">
        <v>1614103.76</v>
      </c>
      <c r="L61" s="2">
        <v>1672057.11</v>
      </c>
      <c r="M61" s="2">
        <v>1710362.14</v>
      </c>
      <c r="N61" s="2">
        <v>1744001.67</v>
      </c>
      <c r="O61" s="2">
        <v>1770939.29</v>
      </c>
      <c r="P61" s="2">
        <v>1796101.83</v>
      </c>
      <c r="Q61" s="2">
        <v>1811582.28</v>
      </c>
      <c r="R61" s="2"/>
      <c r="S61" s="2"/>
      <c r="T61" s="2"/>
      <c r="U61" s="2"/>
      <c r="V61" s="2"/>
      <c r="W61" s="2"/>
      <c r="X61" s="2"/>
      <c r="Y61" s="2"/>
      <c r="Z61" s="2"/>
      <c r="AA61" s="2"/>
      <c r="AB61" s="2"/>
      <c r="AD61" s="2"/>
      <c r="AE61" s="2"/>
      <c r="AF61" s="2"/>
      <c r="AG61" s="2"/>
      <c r="AH61" s="2"/>
      <c r="AI61" s="2"/>
      <c r="AJ61" s="2"/>
      <c r="AK61" s="2"/>
      <c r="AL61" s="2"/>
      <c r="AM61" s="2"/>
      <c r="AN61" s="2"/>
      <c r="AO61" s="2"/>
      <c r="AP61" s="2"/>
      <c r="AQ61" s="2"/>
      <c r="AR61" s="2"/>
      <c r="AS61" s="2"/>
    </row>
    <row r="62" spans="1:45" x14ac:dyDescent="0.35">
      <c r="A62" t="s">
        <v>0</v>
      </c>
      <c r="B62" s="1">
        <v>43525</v>
      </c>
      <c r="C62" s="2">
        <v>5664379.4400000004</v>
      </c>
      <c r="D62" s="2">
        <v>1407825.33</v>
      </c>
      <c r="E62" s="2">
        <v>18668</v>
      </c>
      <c r="F62" s="2">
        <v>484876.48</v>
      </c>
      <c r="G62" s="2">
        <v>846395.15</v>
      </c>
      <c r="H62" s="2">
        <v>972748.02</v>
      </c>
      <c r="I62" s="2">
        <v>1090140.3799999999</v>
      </c>
      <c r="J62" s="2">
        <v>1171129.52</v>
      </c>
      <c r="K62" s="2">
        <v>1256574.3999999999</v>
      </c>
      <c r="L62" s="2">
        <v>1300601.8700000001</v>
      </c>
      <c r="M62" s="2">
        <v>1327680.76</v>
      </c>
      <c r="N62" s="2">
        <v>1350326.18</v>
      </c>
      <c r="O62" s="2">
        <v>1375132.34</v>
      </c>
      <c r="P62" s="2">
        <v>1387942.42</v>
      </c>
      <c r="Q62" s="2"/>
      <c r="R62" s="2"/>
      <c r="S62" s="2"/>
      <c r="T62" s="2"/>
      <c r="U62" s="2"/>
      <c r="V62" s="2"/>
      <c r="W62" s="2"/>
      <c r="X62" s="2"/>
      <c r="Y62" s="2"/>
      <c r="Z62" s="2"/>
      <c r="AA62" s="2"/>
      <c r="AB62" s="2"/>
      <c r="AD62" s="2"/>
      <c r="AE62" s="2"/>
      <c r="AF62" s="2"/>
      <c r="AG62" s="2"/>
      <c r="AH62" s="2"/>
      <c r="AI62" s="2"/>
      <c r="AJ62" s="2"/>
      <c r="AK62" s="2"/>
      <c r="AL62" s="2"/>
      <c r="AM62" s="2"/>
      <c r="AN62" s="2"/>
      <c r="AO62" s="2"/>
      <c r="AP62" s="2"/>
      <c r="AQ62" s="2"/>
      <c r="AR62" s="2"/>
      <c r="AS62" s="2"/>
    </row>
    <row r="63" spans="1:45" x14ac:dyDescent="0.35">
      <c r="A63" t="s">
        <v>0</v>
      </c>
      <c r="B63" s="1">
        <v>43556</v>
      </c>
      <c r="C63" s="2">
        <v>19989327.09</v>
      </c>
      <c r="D63" s="2">
        <v>4921485.67</v>
      </c>
      <c r="E63" s="2">
        <v>11634.9</v>
      </c>
      <c r="F63" s="2">
        <v>1680468.84</v>
      </c>
      <c r="G63" s="2">
        <v>2809614.26</v>
      </c>
      <c r="H63" s="2">
        <v>3330509.05</v>
      </c>
      <c r="I63" s="2">
        <v>3731881.48</v>
      </c>
      <c r="J63" s="2">
        <v>4147340.7</v>
      </c>
      <c r="K63" s="2">
        <v>4353212.08</v>
      </c>
      <c r="L63" s="2">
        <v>4502670.58</v>
      </c>
      <c r="M63" s="2">
        <v>4612859.6100000003</v>
      </c>
      <c r="N63" s="2">
        <v>4716067.7300000004</v>
      </c>
      <c r="O63" s="2">
        <v>4786183.13</v>
      </c>
      <c r="P63" s="2"/>
      <c r="Q63" s="2"/>
      <c r="R63" s="2"/>
      <c r="S63" s="2"/>
      <c r="T63" s="2"/>
      <c r="U63" s="2"/>
      <c r="V63" s="2"/>
      <c r="W63" s="2"/>
      <c r="X63" s="2"/>
      <c r="Y63" s="2"/>
      <c r="Z63" s="2"/>
      <c r="AA63" s="2"/>
      <c r="AB63" s="2"/>
      <c r="AD63" s="2"/>
      <c r="AE63" s="2"/>
      <c r="AF63" s="2"/>
      <c r="AG63" s="2"/>
      <c r="AH63" s="2"/>
      <c r="AI63" s="2"/>
      <c r="AJ63" s="2"/>
      <c r="AK63" s="2"/>
      <c r="AL63" s="2"/>
      <c r="AM63" s="2"/>
      <c r="AN63" s="2"/>
      <c r="AO63" s="2"/>
      <c r="AP63" s="2"/>
      <c r="AQ63" s="2"/>
      <c r="AR63" s="2"/>
      <c r="AS63" s="2"/>
    </row>
    <row r="64" spans="1:45" x14ac:dyDescent="0.35">
      <c r="A64" t="s">
        <v>0</v>
      </c>
      <c r="B64" s="1">
        <v>43586</v>
      </c>
      <c r="C64" s="2">
        <v>17051728.699999999</v>
      </c>
      <c r="D64" s="2">
        <v>3677764.14</v>
      </c>
      <c r="E64" s="2">
        <v>125031.92</v>
      </c>
      <c r="F64" s="2">
        <v>1460519.39</v>
      </c>
      <c r="G64" s="2">
        <v>2274967.7999999998</v>
      </c>
      <c r="H64" s="2">
        <v>2608105.64</v>
      </c>
      <c r="I64" s="2">
        <v>2901009.68</v>
      </c>
      <c r="J64" s="2">
        <v>3132590.91</v>
      </c>
      <c r="K64" s="2">
        <v>3290433.91</v>
      </c>
      <c r="L64" s="2">
        <v>3390520.61</v>
      </c>
      <c r="M64" s="2">
        <v>3466108.03</v>
      </c>
      <c r="N64" s="2">
        <v>3536255.88</v>
      </c>
      <c r="O64" s="2"/>
      <c r="P64" s="2"/>
      <c r="Q64" s="2"/>
      <c r="R64" s="2"/>
      <c r="S64" s="2"/>
      <c r="T64" s="2"/>
      <c r="U64" s="2"/>
      <c r="V64" s="2"/>
      <c r="W64" s="2"/>
      <c r="X64" s="2"/>
      <c r="Y64" s="2"/>
      <c r="Z64" s="2"/>
      <c r="AA64" s="2"/>
      <c r="AB64" s="2"/>
      <c r="AD64" s="2"/>
      <c r="AE64" s="2"/>
      <c r="AF64" s="2"/>
      <c r="AG64" s="2"/>
      <c r="AH64" s="2"/>
      <c r="AI64" s="2"/>
      <c r="AJ64" s="2"/>
      <c r="AK64" s="2"/>
      <c r="AL64" s="2"/>
      <c r="AM64" s="2"/>
      <c r="AN64" s="2"/>
      <c r="AO64" s="2"/>
      <c r="AP64" s="2"/>
      <c r="AQ64" s="2"/>
      <c r="AR64" s="2"/>
      <c r="AS64" s="2"/>
    </row>
    <row r="65" spans="1:45" x14ac:dyDescent="0.35">
      <c r="A65" t="s">
        <v>0</v>
      </c>
      <c r="B65" s="1">
        <v>43617</v>
      </c>
      <c r="C65" s="2">
        <v>1354721.85</v>
      </c>
      <c r="D65" s="2">
        <v>420195.55</v>
      </c>
      <c r="E65" s="2">
        <v>13600.95</v>
      </c>
      <c r="F65" s="2">
        <v>116512.82</v>
      </c>
      <c r="G65" s="2">
        <v>215301.36</v>
      </c>
      <c r="H65" s="2">
        <v>268478.84000000003</v>
      </c>
      <c r="I65" s="2">
        <v>311807.74</v>
      </c>
      <c r="J65" s="2">
        <v>352715.55</v>
      </c>
      <c r="K65" s="2">
        <v>375134.57</v>
      </c>
      <c r="L65" s="2">
        <v>392418.36</v>
      </c>
      <c r="M65" s="2">
        <v>400543.26</v>
      </c>
      <c r="N65" s="2"/>
      <c r="O65" s="2"/>
      <c r="P65" s="2"/>
      <c r="Q65" s="2"/>
      <c r="R65" s="2"/>
      <c r="S65" s="2"/>
      <c r="T65" s="2"/>
      <c r="U65" s="2"/>
      <c r="V65" s="2"/>
      <c r="W65" s="2"/>
      <c r="X65" s="2"/>
      <c r="Y65" s="2"/>
      <c r="Z65" s="2"/>
      <c r="AA65" s="2"/>
      <c r="AB65" s="2"/>
      <c r="AD65" s="2"/>
      <c r="AE65" s="2"/>
      <c r="AF65" s="2"/>
      <c r="AG65" s="2"/>
      <c r="AH65" s="2"/>
      <c r="AI65" s="2"/>
      <c r="AJ65" s="2"/>
      <c r="AK65" s="2"/>
      <c r="AL65" s="2"/>
      <c r="AM65" s="2"/>
      <c r="AN65" s="2"/>
      <c r="AO65" s="2"/>
      <c r="AP65" s="2"/>
      <c r="AQ65" s="2"/>
      <c r="AR65" s="2"/>
      <c r="AS65" s="2"/>
    </row>
    <row r="66" spans="1:45" x14ac:dyDescent="0.35">
      <c r="A66" t="s">
        <v>0</v>
      </c>
      <c r="B66" s="1">
        <v>43647</v>
      </c>
      <c r="C66" s="2">
        <v>56834420.210000001</v>
      </c>
      <c r="D66" s="2">
        <v>15357295.84</v>
      </c>
      <c r="E66" s="2">
        <v>1112373.75</v>
      </c>
      <c r="F66" s="2">
        <v>5384511.0800000001</v>
      </c>
      <c r="G66" s="2">
        <v>8475008.1699999999</v>
      </c>
      <c r="H66" s="2">
        <v>10138676.310000001</v>
      </c>
      <c r="I66" s="2">
        <v>11547813.24</v>
      </c>
      <c r="J66" s="2">
        <v>12720722.16</v>
      </c>
      <c r="K66" s="2">
        <v>13630878.48</v>
      </c>
      <c r="L66" s="2">
        <v>14092405.789999999</v>
      </c>
      <c r="M66" s="2"/>
      <c r="N66" s="2"/>
      <c r="O66" s="2"/>
      <c r="P66" s="2"/>
      <c r="Q66" s="2"/>
      <c r="R66" s="2"/>
      <c r="S66" s="2"/>
      <c r="T66" s="2"/>
      <c r="U66" s="2"/>
      <c r="V66" s="2"/>
      <c r="W66" s="2"/>
      <c r="X66" s="2"/>
      <c r="Y66" s="2"/>
      <c r="Z66" s="2"/>
      <c r="AA66" s="2"/>
      <c r="AB66" s="2"/>
      <c r="AD66" s="2"/>
      <c r="AE66" s="2"/>
      <c r="AF66" s="2"/>
      <c r="AG66" s="2"/>
      <c r="AH66" s="2"/>
      <c r="AI66" s="2"/>
      <c r="AJ66" s="2"/>
      <c r="AK66" s="2"/>
      <c r="AL66" s="2"/>
      <c r="AM66" s="2"/>
      <c r="AN66" s="2"/>
      <c r="AO66" s="2"/>
      <c r="AP66" s="2"/>
      <c r="AQ66" s="2"/>
      <c r="AR66" s="2"/>
      <c r="AS66" s="2"/>
    </row>
    <row r="67" spans="1:45" x14ac:dyDescent="0.35">
      <c r="A67" t="s">
        <v>0</v>
      </c>
      <c r="B67" s="1">
        <v>43678</v>
      </c>
      <c r="C67" s="2">
        <v>19738002.359999999</v>
      </c>
      <c r="D67" s="2">
        <v>4944224.6500000004</v>
      </c>
      <c r="E67" s="2">
        <v>329575.75</v>
      </c>
      <c r="F67" s="2">
        <v>1556145.41</v>
      </c>
      <c r="G67" s="2">
        <v>2684984.07</v>
      </c>
      <c r="H67" s="2">
        <v>3268572.42</v>
      </c>
      <c r="I67" s="2">
        <v>3711037.19</v>
      </c>
      <c r="J67" s="2">
        <v>4110987.29</v>
      </c>
      <c r="K67" s="2">
        <v>4369143.87</v>
      </c>
      <c r="L67" s="2"/>
      <c r="M67" s="2"/>
      <c r="N67" s="2"/>
      <c r="O67" s="2"/>
      <c r="P67" s="2"/>
      <c r="Q67" s="2"/>
      <c r="R67" s="2"/>
      <c r="S67" s="2"/>
      <c r="T67" s="2"/>
      <c r="U67" s="2"/>
      <c r="V67" s="2"/>
      <c r="W67" s="2"/>
      <c r="X67" s="2"/>
      <c r="Y67" s="2"/>
      <c r="Z67" s="2"/>
      <c r="AA67" s="2"/>
      <c r="AB67" s="2"/>
      <c r="AD67" s="2"/>
      <c r="AE67" s="2"/>
      <c r="AF67" s="2"/>
      <c r="AG67" s="2"/>
      <c r="AH67" s="2"/>
      <c r="AI67" s="2"/>
      <c r="AJ67" s="2"/>
      <c r="AK67" s="2"/>
      <c r="AL67" s="2"/>
      <c r="AM67" s="2"/>
      <c r="AN67" s="2"/>
      <c r="AO67" s="2"/>
      <c r="AP67" s="2"/>
      <c r="AQ67" s="2"/>
      <c r="AR67" s="2"/>
      <c r="AS67" s="2"/>
    </row>
    <row r="68" spans="1:45" x14ac:dyDescent="0.35">
      <c r="A68" t="s">
        <v>0</v>
      </c>
      <c r="B68" s="1">
        <v>43709</v>
      </c>
      <c r="C68" s="2">
        <v>26657220.329999998</v>
      </c>
      <c r="D68" s="2">
        <v>6265319.7199999997</v>
      </c>
      <c r="E68" s="2">
        <v>387738.78</v>
      </c>
      <c r="F68" s="2">
        <v>2014184.86</v>
      </c>
      <c r="G68" s="2">
        <v>3481485.49</v>
      </c>
      <c r="H68" s="2">
        <v>4177532.4</v>
      </c>
      <c r="I68" s="2">
        <v>4682483.59</v>
      </c>
      <c r="J68" s="2">
        <v>5134384.22</v>
      </c>
      <c r="K68" s="2"/>
      <c r="L68" s="2"/>
      <c r="M68" s="2"/>
      <c r="N68" s="2"/>
      <c r="O68" s="2"/>
      <c r="P68" s="2"/>
      <c r="Q68" s="2"/>
      <c r="R68" s="2"/>
      <c r="S68" s="2"/>
      <c r="T68" s="2"/>
      <c r="U68" s="2"/>
      <c r="V68" s="2"/>
      <c r="W68" s="2"/>
      <c r="X68" s="2"/>
      <c r="Y68" s="2"/>
      <c r="Z68" s="2"/>
      <c r="AA68" s="2"/>
      <c r="AB68" s="2"/>
      <c r="AD68" s="2"/>
      <c r="AE68" s="2"/>
      <c r="AF68" s="2"/>
      <c r="AG68" s="2"/>
      <c r="AH68" s="2"/>
      <c r="AI68" s="2"/>
      <c r="AJ68" s="2"/>
      <c r="AK68" s="2"/>
      <c r="AL68" s="2"/>
      <c r="AM68" s="2"/>
      <c r="AN68" s="2"/>
      <c r="AO68" s="2"/>
      <c r="AP68" s="2"/>
      <c r="AQ68" s="2"/>
      <c r="AR68" s="2"/>
      <c r="AS68" s="2"/>
    </row>
    <row r="69" spans="1:45" x14ac:dyDescent="0.35">
      <c r="A69" t="s">
        <v>0</v>
      </c>
      <c r="B69" s="1">
        <v>43739</v>
      </c>
      <c r="C69" s="2">
        <v>35216137.560000002</v>
      </c>
      <c r="D69" s="2">
        <v>7885231.4000000004</v>
      </c>
      <c r="E69" s="2">
        <v>411929.45</v>
      </c>
      <c r="F69" s="2">
        <v>3133400.76</v>
      </c>
      <c r="G69" s="2">
        <v>4467869.1100000003</v>
      </c>
      <c r="H69" s="2">
        <v>5499303.0800000001</v>
      </c>
      <c r="I69" s="2">
        <v>6392496.2800000003</v>
      </c>
      <c r="J69" s="2"/>
      <c r="K69" s="2"/>
      <c r="L69" s="2"/>
      <c r="M69" s="2"/>
      <c r="N69" s="2"/>
      <c r="O69" s="2"/>
      <c r="P69" s="2"/>
      <c r="Q69" s="2"/>
      <c r="R69" s="2"/>
      <c r="S69" s="2"/>
      <c r="T69" s="2"/>
      <c r="U69" s="2"/>
      <c r="V69" s="2"/>
      <c r="W69" s="2"/>
      <c r="X69" s="2"/>
      <c r="Y69" s="2"/>
      <c r="Z69" s="2"/>
      <c r="AA69" s="2"/>
      <c r="AB69" s="2"/>
      <c r="AD69" s="2"/>
      <c r="AE69" s="2"/>
      <c r="AF69" s="2"/>
      <c r="AG69" s="2"/>
      <c r="AH69" s="2"/>
      <c r="AI69" s="2"/>
      <c r="AJ69" s="2"/>
      <c r="AK69" s="2"/>
      <c r="AL69" s="2"/>
      <c r="AM69" s="2"/>
      <c r="AN69" s="2"/>
      <c r="AO69" s="2"/>
      <c r="AP69" s="2"/>
      <c r="AQ69" s="2"/>
      <c r="AR69" s="2"/>
      <c r="AS69" s="2"/>
    </row>
    <row r="70" spans="1:45" x14ac:dyDescent="0.35">
      <c r="A70" t="s">
        <v>0</v>
      </c>
      <c r="B70" s="1">
        <v>43770</v>
      </c>
      <c r="C70" s="2">
        <v>11922717.33</v>
      </c>
      <c r="D70" s="2">
        <v>2895258.76</v>
      </c>
      <c r="E70" s="2">
        <v>300075.42</v>
      </c>
      <c r="F70" s="2">
        <v>948470.54</v>
      </c>
      <c r="G70" s="2">
        <v>1534101.02</v>
      </c>
      <c r="H70" s="2">
        <v>2066566.06</v>
      </c>
      <c r="I70" s="2"/>
      <c r="J70" s="2"/>
      <c r="K70" s="2"/>
      <c r="L70" s="2"/>
      <c r="M70" s="2"/>
      <c r="N70" s="2"/>
      <c r="O70" s="2"/>
      <c r="P70" s="2"/>
      <c r="Q70" s="2"/>
      <c r="R70" s="2"/>
      <c r="S70" s="2"/>
      <c r="T70" s="2"/>
      <c r="U70" s="2"/>
      <c r="V70" s="2"/>
      <c r="W70" s="2"/>
      <c r="X70" s="2"/>
      <c r="Y70" s="2"/>
      <c r="Z70" s="2"/>
      <c r="AA70" s="2"/>
      <c r="AB70" s="2"/>
      <c r="AD70" s="2"/>
      <c r="AE70" s="2"/>
      <c r="AF70" s="2"/>
      <c r="AG70" s="2"/>
      <c r="AH70" s="2"/>
      <c r="AI70" s="2"/>
      <c r="AJ70" s="2"/>
      <c r="AK70" s="2"/>
      <c r="AL70" s="2"/>
      <c r="AM70" s="2"/>
      <c r="AN70" s="2"/>
      <c r="AO70" s="2"/>
      <c r="AP70" s="2"/>
      <c r="AQ70" s="2"/>
      <c r="AR70" s="2"/>
      <c r="AS70" s="2"/>
    </row>
    <row r="71" spans="1:45" x14ac:dyDescent="0.35">
      <c r="A71" t="s">
        <v>0</v>
      </c>
      <c r="B71" s="1">
        <v>43800</v>
      </c>
      <c r="C71" s="2">
        <v>17366103.91</v>
      </c>
      <c r="D71" s="2">
        <v>3450440.63</v>
      </c>
      <c r="E71" s="2">
        <v>477463.41</v>
      </c>
      <c r="F71" s="2">
        <v>1528401.27</v>
      </c>
      <c r="G71" s="2">
        <v>2255830.6800000002</v>
      </c>
      <c r="H71" s="2"/>
      <c r="I71" s="2"/>
      <c r="J71" s="2"/>
      <c r="K71" s="2"/>
      <c r="L71" s="2"/>
      <c r="M71" s="2"/>
      <c r="N71" s="2"/>
      <c r="O71" s="2"/>
      <c r="P71" s="2"/>
      <c r="Q71" s="2"/>
      <c r="R71" s="2"/>
      <c r="S71" s="2"/>
      <c r="T71" s="2"/>
      <c r="U71" s="2"/>
      <c r="V71" s="2"/>
      <c r="W71" s="2"/>
      <c r="X71" s="2"/>
      <c r="Y71" s="2"/>
      <c r="Z71" s="2"/>
      <c r="AA71" s="2"/>
      <c r="AB71" s="2"/>
      <c r="AD71" s="2"/>
      <c r="AE71" s="2"/>
      <c r="AF71" s="2"/>
      <c r="AG71" s="2"/>
      <c r="AH71" s="2"/>
      <c r="AI71" s="2"/>
      <c r="AJ71" s="2"/>
      <c r="AK71" s="2"/>
      <c r="AL71" s="2"/>
      <c r="AM71" s="2"/>
      <c r="AN71" s="2"/>
      <c r="AO71" s="2"/>
      <c r="AP71" s="2"/>
      <c r="AQ71" s="2"/>
      <c r="AR71" s="2"/>
      <c r="AS71" s="2"/>
    </row>
    <row r="72" spans="1:45" x14ac:dyDescent="0.35">
      <c r="A72" t="s">
        <v>0</v>
      </c>
      <c r="B72" s="1">
        <v>43831</v>
      </c>
      <c r="C72" s="2">
        <v>44718917.950000003</v>
      </c>
      <c r="D72" s="2">
        <v>10672632.220000001</v>
      </c>
      <c r="E72" s="2">
        <v>1066504.98</v>
      </c>
      <c r="F72" s="2">
        <v>4634798.01</v>
      </c>
      <c r="G72" s="2"/>
      <c r="H72" s="2"/>
      <c r="I72" s="2"/>
      <c r="J72" s="2"/>
      <c r="K72" s="2"/>
      <c r="L72" s="2"/>
      <c r="M72" s="2"/>
      <c r="N72" s="2"/>
      <c r="O72" s="2"/>
      <c r="P72" s="2"/>
      <c r="Q72" s="2"/>
      <c r="R72" s="2"/>
      <c r="S72" s="2"/>
      <c r="T72" s="2"/>
      <c r="U72" s="2"/>
      <c r="V72" s="2"/>
      <c r="W72" s="2"/>
      <c r="X72" s="2"/>
      <c r="Y72" s="2"/>
      <c r="Z72" s="2"/>
      <c r="AA72" s="2"/>
      <c r="AB72" s="2"/>
      <c r="AD72" s="2"/>
      <c r="AE72" s="2"/>
      <c r="AF72" s="2"/>
      <c r="AG72" s="2"/>
      <c r="AH72" s="2"/>
      <c r="AI72" s="2"/>
      <c r="AJ72" s="2"/>
      <c r="AK72" s="2"/>
      <c r="AL72" s="2"/>
      <c r="AM72" s="2"/>
      <c r="AN72" s="2"/>
      <c r="AO72" s="2"/>
      <c r="AP72" s="2"/>
      <c r="AQ72" s="2"/>
      <c r="AR72" s="2"/>
      <c r="AS72" s="2"/>
    </row>
    <row r="73" spans="1:45" x14ac:dyDescent="0.35">
      <c r="A73" t="s">
        <v>0</v>
      </c>
      <c r="B73" s="1">
        <v>43862</v>
      </c>
      <c r="C73" s="2">
        <v>54748193.289999999</v>
      </c>
      <c r="D73" s="2">
        <v>11505104.57</v>
      </c>
      <c r="E73" s="2">
        <v>1962277.69</v>
      </c>
      <c r="F73" s="2"/>
      <c r="G73" s="2"/>
      <c r="H73" s="2"/>
      <c r="I73" s="2"/>
      <c r="J73" s="2"/>
      <c r="K73" s="2"/>
      <c r="L73" s="2"/>
      <c r="M73" s="2"/>
      <c r="N73" s="2"/>
      <c r="O73" s="2"/>
      <c r="P73" s="2"/>
      <c r="Q73" s="2"/>
      <c r="R73" s="2"/>
      <c r="S73" s="2"/>
      <c r="T73" s="2"/>
      <c r="U73" s="2"/>
      <c r="V73" s="2"/>
      <c r="W73" s="2"/>
      <c r="X73" s="2"/>
      <c r="Y73" s="2"/>
      <c r="Z73" s="2"/>
      <c r="AA73" s="2"/>
      <c r="AB73" s="2"/>
      <c r="AD73" s="2"/>
      <c r="AE73" s="2"/>
      <c r="AF73" s="2"/>
      <c r="AG73" s="2"/>
      <c r="AH73" s="2"/>
      <c r="AI73" s="2"/>
      <c r="AJ73" s="2"/>
      <c r="AK73" s="2"/>
      <c r="AL73" s="2"/>
      <c r="AM73" s="2"/>
      <c r="AN73" s="2"/>
      <c r="AO73" s="2"/>
      <c r="AP73" s="2"/>
      <c r="AQ73" s="2"/>
      <c r="AR73" s="2"/>
      <c r="AS73" s="2"/>
    </row>
    <row r="74" spans="1:45" x14ac:dyDescent="0.35">
      <c r="A74" t="s">
        <v>0</v>
      </c>
      <c r="B74" s="1">
        <v>43891</v>
      </c>
      <c r="C74" s="2">
        <v>40167861.609999999</v>
      </c>
      <c r="D74" s="2">
        <v>5840305.0300000003</v>
      </c>
      <c r="E74" s="2"/>
      <c r="F74" s="2"/>
      <c r="G74" s="2"/>
      <c r="H74" s="2"/>
      <c r="I74" s="2"/>
      <c r="J74" s="2"/>
      <c r="K74" s="2"/>
      <c r="L74" s="2"/>
      <c r="M74" s="2"/>
      <c r="N74" s="2"/>
      <c r="O74" s="2"/>
      <c r="P74" s="2"/>
      <c r="Q74" s="2"/>
      <c r="R74" s="2"/>
      <c r="S74" s="2"/>
      <c r="T74" s="2"/>
      <c r="U74" s="2"/>
      <c r="V74" s="2"/>
      <c r="W74" s="2"/>
      <c r="X74" s="2"/>
      <c r="Y74" s="2"/>
      <c r="Z74" s="2"/>
      <c r="AA74" s="2"/>
      <c r="AB74" s="2"/>
      <c r="AD74" s="2"/>
      <c r="AE74" s="2"/>
      <c r="AF74" s="2"/>
      <c r="AG74" s="2"/>
      <c r="AH74" s="2"/>
      <c r="AI74" s="2"/>
      <c r="AJ74" s="2"/>
      <c r="AK74" s="2"/>
      <c r="AL74" s="2"/>
      <c r="AM74" s="2"/>
      <c r="AN74" s="2"/>
      <c r="AO74" s="2"/>
      <c r="AP74" s="2"/>
      <c r="AQ74" s="2"/>
      <c r="AR74" s="2"/>
      <c r="AS74" s="2"/>
    </row>
    <row r="75" spans="1:45" x14ac:dyDescent="0.35">
      <c r="A75" s="38" t="s">
        <v>11</v>
      </c>
      <c r="B75" s="37">
        <v>43191</v>
      </c>
      <c r="C75" s="36">
        <v>35079907.189999998</v>
      </c>
      <c r="D75" s="36">
        <v>8908456.1500000004</v>
      </c>
      <c r="E75" s="36">
        <v>19742.439999999999</v>
      </c>
      <c r="F75" s="36">
        <v>3459421.34</v>
      </c>
      <c r="G75" s="36">
        <v>5841006.3300000001</v>
      </c>
      <c r="H75" s="36">
        <v>6759266.5</v>
      </c>
      <c r="I75" s="36">
        <v>7423537.9500000002</v>
      </c>
      <c r="J75" s="36">
        <v>7928722.2400000002</v>
      </c>
      <c r="K75" s="36">
        <v>8278588.4500000002</v>
      </c>
      <c r="L75" s="36">
        <v>8452512.75</v>
      </c>
      <c r="M75" s="36">
        <v>8576845.9199999999</v>
      </c>
      <c r="N75" s="36">
        <v>8700144.6600000001</v>
      </c>
      <c r="O75" s="36">
        <v>8764519.9900000002</v>
      </c>
      <c r="P75" s="36">
        <v>8817940.7699999996</v>
      </c>
      <c r="Q75" s="36">
        <v>8856345.3399999999</v>
      </c>
      <c r="R75" s="36">
        <v>8886160.1300000008</v>
      </c>
      <c r="S75" s="36">
        <v>8892898.1999999993</v>
      </c>
      <c r="T75" s="36">
        <v>8894831.1199999992</v>
      </c>
      <c r="U75" s="36">
        <v>8896235.5700000003</v>
      </c>
      <c r="V75" s="36">
        <v>8896944.3200000003</v>
      </c>
      <c r="W75" s="36">
        <v>8897413.0700000003</v>
      </c>
      <c r="X75" s="36">
        <v>8899951.8200000003</v>
      </c>
      <c r="Y75" s="36">
        <v>8900481.8200000003</v>
      </c>
      <c r="Z75" s="36">
        <v>8901020.6199999992</v>
      </c>
      <c r="AA75" s="36">
        <v>8904536.9100000001</v>
      </c>
      <c r="AB75" s="36"/>
      <c r="AD75" s="2"/>
      <c r="AE75" s="2"/>
      <c r="AF75" s="2"/>
      <c r="AG75" s="2"/>
      <c r="AH75" s="2"/>
      <c r="AI75" s="2"/>
      <c r="AJ75" s="2"/>
      <c r="AK75" s="2"/>
      <c r="AL75" s="2"/>
      <c r="AM75" s="2"/>
      <c r="AN75" s="2"/>
      <c r="AO75" s="2"/>
      <c r="AP75" s="2"/>
      <c r="AQ75" s="2"/>
      <c r="AR75" s="2"/>
      <c r="AS75" s="2"/>
    </row>
    <row r="76" spans="1:45" x14ac:dyDescent="0.35">
      <c r="A76" s="23" t="s">
        <v>11</v>
      </c>
      <c r="B76" s="35">
        <v>43221</v>
      </c>
      <c r="C76" s="34">
        <v>22308733.52</v>
      </c>
      <c r="D76" s="34">
        <v>6248193.6100000003</v>
      </c>
      <c r="E76" s="34">
        <v>12392</v>
      </c>
      <c r="F76" s="34">
        <v>2401377.5</v>
      </c>
      <c r="G76" s="34">
        <v>3974084.92</v>
      </c>
      <c r="H76" s="34">
        <v>4846377.62</v>
      </c>
      <c r="I76" s="34">
        <v>5293391.3499999996</v>
      </c>
      <c r="J76" s="34">
        <v>5637292.9400000004</v>
      </c>
      <c r="K76" s="34">
        <v>5844318.54</v>
      </c>
      <c r="L76" s="34">
        <v>5963117.9400000004</v>
      </c>
      <c r="M76" s="34">
        <v>6036013.2400000002</v>
      </c>
      <c r="N76" s="34">
        <v>6092951.7699999996</v>
      </c>
      <c r="O76" s="34">
        <v>6148368</v>
      </c>
      <c r="P76" s="34">
        <v>6180926.2000000002</v>
      </c>
      <c r="Q76" s="34">
        <v>6215543.6699999999</v>
      </c>
      <c r="R76" s="34">
        <v>6231885.0999999996</v>
      </c>
      <c r="S76" s="34">
        <v>6236800.0499999998</v>
      </c>
      <c r="T76" s="34">
        <v>6239259.7699999996</v>
      </c>
      <c r="U76" s="34">
        <v>6239725.9500000002</v>
      </c>
      <c r="V76" s="34">
        <v>6239933.9500000002</v>
      </c>
      <c r="W76" s="34">
        <v>6240033.9500000002</v>
      </c>
      <c r="X76" s="34">
        <v>6241771.6100000003</v>
      </c>
      <c r="Y76" s="34">
        <v>6241771.6100000003</v>
      </c>
      <c r="Z76" s="34">
        <v>6241771.6100000003</v>
      </c>
      <c r="AA76" s="34"/>
      <c r="AB76" s="34"/>
      <c r="AD76" s="2"/>
      <c r="AE76" s="2"/>
      <c r="AF76" s="2"/>
      <c r="AG76" s="2"/>
      <c r="AH76" s="2"/>
      <c r="AI76" s="2"/>
      <c r="AJ76" s="2"/>
      <c r="AK76" s="2"/>
      <c r="AL76" s="2"/>
      <c r="AM76" s="2"/>
      <c r="AN76" s="2"/>
      <c r="AO76" s="2"/>
      <c r="AP76" s="2"/>
      <c r="AQ76" s="2"/>
      <c r="AR76" s="2"/>
      <c r="AS76" s="2"/>
    </row>
    <row r="77" spans="1:45" x14ac:dyDescent="0.35">
      <c r="A77" s="23" t="s">
        <v>11</v>
      </c>
      <c r="B77" s="35">
        <v>43252</v>
      </c>
      <c r="C77" s="34">
        <v>10669792.07</v>
      </c>
      <c r="D77" s="34">
        <v>2793612.66</v>
      </c>
      <c r="E77" s="34">
        <v>58546.51</v>
      </c>
      <c r="F77" s="34">
        <v>1366256.59</v>
      </c>
      <c r="G77" s="34">
        <v>1986957.19</v>
      </c>
      <c r="H77" s="34">
        <v>2311148.2000000002</v>
      </c>
      <c r="I77" s="34">
        <v>2476903.23</v>
      </c>
      <c r="J77" s="34">
        <v>2597823.38</v>
      </c>
      <c r="K77" s="34">
        <v>2653024.4900000002</v>
      </c>
      <c r="L77" s="34">
        <v>2697908.07</v>
      </c>
      <c r="M77" s="34">
        <v>2724217.64</v>
      </c>
      <c r="N77" s="34">
        <v>2746721.23</v>
      </c>
      <c r="O77" s="34">
        <v>2762800.51</v>
      </c>
      <c r="P77" s="34">
        <v>2777976.44</v>
      </c>
      <c r="Q77" s="34">
        <v>2784486.28</v>
      </c>
      <c r="R77" s="34">
        <v>2788193.75</v>
      </c>
      <c r="S77" s="34">
        <v>2790039.27</v>
      </c>
      <c r="T77" s="34">
        <v>2789997.04</v>
      </c>
      <c r="U77" s="34">
        <v>2790067.04</v>
      </c>
      <c r="V77" s="34">
        <v>2790392.74</v>
      </c>
      <c r="W77" s="34">
        <v>2790462.74</v>
      </c>
      <c r="X77" s="34">
        <v>2790532.74</v>
      </c>
      <c r="Y77" s="34">
        <v>2790602.74</v>
      </c>
      <c r="Z77" s="34"/>
      <c r="AA77" s="34"/>
      <c r="AB77" s="34"/>
      <c r="AD77" s="2"/>
      <c r="AE77" s="2"/>
      <c r="AF77" s="2"/>
      <c r="AG77" s="2"/>
      <c r="AH77" s="2"/>
      <c r="AI77" s="2"/>
      <c r="AJ77" s="2"/>
      <c r="AK77" s="2"/>
      <c r="AL77" s="2"/>
      <c r="AM77" s="2"/>
      <c r="AN77" s="2"/>
      <c r="AO77" s="2"/>
      <c r="AP77" s="2"/>
      <c r="AQ77" s="2"/>
      <c r="AR77" s="2"/>
      <c r="AS77" s="2"/>
    </row>
    <row r="78" spans="1:45" x14ac:dyDescent="0.35">
      <c r="A78" s="23" t="s">
        <v>11</v>
      </c>
      <c r="B78" s="35">
        <v>43282</v>
      </c>
      <c r="C78" s="34">
        <v>6537634.9100000001</v>
      </c>
      <c r="D78" s="34">
        <v>1652664.95</v>
      </c>
      <c r="E78" s="34">
        <v>7807.41</v>
      </c>
      <c r="F78" s="34">
        <v>868352</v>
      </c>
      <c r="G78" s="34">
        <v>1269447.3400000001</v>
      </c>
      <c r="H78" s="34">
        <v>1407268.32</v>
      </c>
      <c r="I78" s="34">
        <v>1476601.55</v>
      </c>
      <c r="J78" s="34">
        <v>1530840.76</v>
      </c>
      <c r="K78" s="34">
        <v>1571569.78</v>
      </c>
      <c r="L78" s="34">
        <v>1594684.95</v>
      </c>
      <c r="M78" s="34">
        <v>1610459.72</v>
      </c>
      <c r="N78" s="34">
        <v>1623589.26</v>
      </c>
      <c r="O78" s="34">
        <v>1634473.29</v>
      </c>
      <c r="P78" s="34">
        <v>1639744.71</v>
      </c>
      <c r="Q78" s="34">
        <v>1646798.85</v>
      </c>
      <c r="R78" s="34">
        <v>1648299.55</v>
      </c>
      <c r="S78" s="34">
        <v>1648966.74</v>
      </c>
      <c r="T78" s="34">
        <v>1649474.95</v>
      </c>
      <c r="U78" s="34">
        <v>1649874.95</v>
      </c>
      <c r="V78" s="34">
        <v>1650134.95</v>
      </c>
      <c r="W78" s="34">
        <v>1650534.95</v>
      </c>
      <c r="X78" s="34">
        <v>1650864.95</v>
      </c>
      <c r="Y78" s="34"/>
      <c r="Z78" s="34"/>
      <c r="AA78" s="34"/>
      <c r="AB78" s="34"/>
      <c r="AD78" s="2"/>
      <c r="AE78" s="2"/>
      <c r="AF78" s="2"/>
      <c r="AG78" s="2"/>
      <c r="AH78" s="2"/>
      <c r="AI78" s="2"/>
      <c r="AJ78" s="2"/>
      <c r="AK78" s="2"/>
      <c r="AL78" s="2"/>
      <c r="AM78" s="2"/>
      <c r="AN78" s="2"/>
      <c r="AO78" s="2"/>
      <c r="AP78" s="2"/>
      <c r="AQ78" s="2"/>
      <c r="AR78" s="2"/>
      <c r="AS78" s="2"/>
    </row>
    <row r="79" spans="1:45" x14ac:dyDescent="0.35">
      <c r="A79" s="23" t="s">
        <v>11</v>
      </c>
      <c r="B79" s="35">
        <v>43313</v>
      </c>
      <c r="C79" s="34">
        <v>27122625.32</v>
      </c>
      <c r="D79" s="34">
        <v>7142457.1500000004</v>
      </c>
      <c r="E79" s="34">
        <v>416.29</v>
      </c>
      <c r="F79" s="34">
        <v>3081057.67</v>
      </c>
      <c r="G79" s="34">
        <v>5063659.9400000004</v>
      </c>
      <c r="H79" s="34">
        <v>5845012.8799999999</v>
      </c>
      <c r="I79" s="34">
        <v>6240416.6900000004</v>
      </c>
      <c r="J79" s="34">
        <v>6538506.9299999997</v>
      </c>
      <c r="K79" s="34">
        <v>6696161.0199999996</v>
      </c>
      <c r="L79" s="34">
        <v>6821945.2599999998</v>
      </c>
      <c r="M79" s="34">
        <v>6898495.0199999996</v>
      </c>
      <c r="N79" s="34">
        <v>6983993.5499999998</v>
      </c>
      <c r="O79" s="34">
        <v>7028342.4000000004</v>
      </c>
      <c r="P79" s="34">
        <v>7063599.8899999997</v>
      </c>
      <c r="Q79" s="34">
        <v>7094269.21</v>
      </c>
      <c r="R79" s="34">
        <v>7110173.1399999997</v>
      </c>
      <c r="S79" s="34">
        <v>7118866.4800000004</v>
      </c>
      <c r="T79" s="34">
        <v>7120472.8499999996</v>
      </c>
      <c r="U79" s="34">
        <v>7121132.8499999996</v>
      </c>
      <c r="V79" s="34">
        <v>7121282.8499999996</v>
      </c>
      <c r="W79" s="34">
        <v>7123423.1299999999</v>
      </c>
      <c r="X79" s="34"/>
      <c r="Y79" s="34"/>
      <c r="Z79" s="34"/>
      <c r="AA79" s="34"/>
      <c r="AB79" s="34"/>
      <c r="AD79" s="2"/>
      <c r="AE79" s="2"/>
      <c r="AF79" s="2"/>
      <c r="AG79" s="2"/>
      <c r="AH79" s="2"/>
      <c r="AI79" s="2"/>
      <c r="AJ79" s="2"/>
      <c r="AK79" s="2"/>
      <c r="AL79" s="2"/>
      <c r="AM79" s="2"/>
      <c r="AN79" s="2"/>
      <c r="AO79" s="2"/>
      <c r="AP79" s="2"/>
      <c r="AQ79" s="2"/>
      <c r="AR79" s="2"/>
      <c r="AS79" s="2"/>
    </row>
    <row r="80" spans="1:45" x14ac:dyDescent="0.35">
      <c r="A80" s="23" t="s">
        <v>11</v>
      </c>
      <c r="B80" s="35">
        <v>43344</v>
      </c>
      <c r="C80" s="34">
        <v>9418124.8200000003</v>
      </c>
      <c r="D80" s="34">
        <v>2381783.69</v>
      </c>
      <c r="E80" s="34">
        <v>74531.679999999993</v>
      </c>
      <c r="F80" s="34">
        <v>1259398.44</v>
      </c>
      <c r="G80" s="34">
        <v>1787299.43</v>
      </c>
      <c r="H80" s="34">
        <v>2042218.83</v>
      </c>
      <c r="I80" s="34">
        <v>2130890.17</v>
      </c>
      <c r="J80" s="34">
        <v>2218778.71</v>
      </c>
      <c r="K80" s="34">
        <v>2284455.4500000002</v>
      </c>
      <c r="L80" s="34">
        <v>2307965.52</v>
      </c>
      <c r="M80" s="34">
        <v>2332429.16</v>
      </c>
      <c r="N80" s="34">
        <v>2354946.4500000002</v>
      </c>
      <c r="O80" s="34">
        <v>2366089.64</v>
      </c>
      <c r="P80" s="34">
        <v>2371952.98</v>
      </c>
      <c r="Q80" s="34">
        <v>2376013.59</v>
      </c>
      <c r="R80" s="34">
        <v>2378362.66</v>
      </c>
      <c r="S80" s="34">
        <v>2379570.85</v>
      </c>
      <c r="T80" s="34">
        <v>2380049.5699999998</v>
      </c>
      <c r="U80" s="34">
        <v>2380768.77</v>
      </c>
      <c r="V80" s="34">
        <v>2381448.77</v>
      </c>
      <c r="W80" s="34"/>
      <c r="X80" s="34"/>
      <c r="Y80" s="34"/>
      <c r="Z80" s="34"/>
      <c r="AA80" s="34"/>
      <c r="AB80" s="34"/>
      <c r="AD80" s="2"/>
      <c r="AE80" s="2"/>
      <c r="AF80" s="2"/>
      <c r="AG80" s="2"/>
      <c r="AH80" s="2"/>
      <c r="AI80" s="2"/>
      <c r="AJ80" s="2"/>
      <c r="AK80" s="2"/>
      <c r="AL80" s="2"/>
      <c r="AM80" s="2"/>
      <c r="AN80" s="2"/>
      <c r="AO80" s="2"/>
      <c r="AP80" s="2"/>
      <c r="AQ80" s="2"/>
      <c r="AR80" s="2"/>
      <c r="AS80" s="2"/>
    </row>
    <row r="81" spans="1:45" x14ac:dyDescent="0.35">
      <c r="A81" s="23" t="s">
        <v>11</v>
      </c>
      <c r="B81" s="35">
        <v>43374</v>
      </c>
      <c r="C81" s="34">
        <v>9960426.2899999991</v>
      </c>
      <c r="D81" s="34">
        <v>2334035.61</v>
      </c>
      <c r="E81" s="34">
        <v>0</v>
      </c>
      <c r="F81" s="34">
        <v>1114094.44</v>
      </c>
      <c r="G81" s="34">
        <v>1777301.89</v>
      </c>
      <c r="H81" s="34">
        <v>1979052.06</v>
      </c>
      <c r="I81" s="34">
        <v>2106705.13</v>
      </c>
      <c r="J81" s="34">
        <v>2218500.39</v>
      </c>
      <c r="K81" s="34">
        <v>2257703.16</v>
      </c>
      <c r="L81" s="34">
        <v>2287978.0499999998</v>
      </c>
      <c r="M81" s="34">
        <v>2300734.4500000002</v>
      </c>
      <c r="N81" s="34">
        <v>2313300.41</v>
      </c>
      <c r="O81" s="34">
        <v>2320276.38</v>
      </c>
      <c r="P81" s="34">
        <v>2323770.44</v>
      </c>
      <c r="Q81" s="34">
        <v>2328362.0299999998</v>
      </c>
      <c r="R81" s="34">
        <v>2329342.66</v>
      </c>
      <c r="S81" s="34">
        <v>2329444.66</v>
      </c>
      <c r="T81" s="34">
        <v>2329750.66</v>
      </c>
      <c r="U81" s="34">
        <v>2329750.66</v>
      </c>
      <c r="V81" s="34"/>
      <c r="W81" s="34"/>
      <c r="X81" s="34"/>
      <c r="Y81" s="34"/>
      <c r="Z81" s="34"/>
      <c r="AA81" s="34"/>
      <c r="AB81" s="34"/>
      <c r="AD81" s="2"/>
      <c r="AE81" s="2"/>
      <c r="AF81" s="2"/>
      <c r="AG81" s="2"/>
      <c r="AH81" s="2"/>
      <c r="AI81" s="2"/>
      <c r="AJ81" s="2"/>
      <c r="AK81" s="2"/>
      <c r="AL81" s="2"/>
      <c r="AM81" s="2"/>
      <c r="AN81" s="2"/>
      <c r="AO81" s="2"/>
      <c r="AP81" s="2"/>
      <c r="AQ81" s="2"/>
      <c r="AR81" s="2"/>
      <c r="AS81" s="2"/>
    </row>
    <row r="82" spans="1:45" x14ac:dyDescent="0.35">
      <c r="A82" s="23" t="s">
        <v>11</v>
      </c>
      <c r="B82" s="35">
        <v>43405</v>
      </c>
      <c r="C82" s="34">
        <v>16256562.33</v>
      </c>
      <c r="D82" s="34">
        <v>3206436.25</v>
      </c>
      <c r="E82" s="34">
        <v>5240.53</v>
      </c>
      <c r="F82" s="34">
        <v>1400155.25</v>
      </c>
      <c r="G82" s="34">
        <v>2211920.7799999998</v>
      </c>
      <c r="H82" s="34">
        <v>2650919.27</v>
      </c>
      <c r="I82" s="34">
        <v>2846237.07</v>
      </c>
      <c r="J82" s="34">
        <v>2969642.71</v>
      </c>
      <c r="K82" s="34">
        <v>3073264.05</v>
      </c>
      <c r="L82" s="34">
        <v>3116314.41</v>
      </c>
      <c r="M82" s="34">
        <v>3146995.62</v>
      </c>
      <c r="N82" s="34">
        <v>3171189.43</v>
      </c>
      <c r="O82" s="34">
        <v>3185347.62</v>
      </c>
      <c r="P82" s="34">
        <v>3196587.43</v>
      </c>
      <c r="Q82" s="34">
        <v>3202517.85</v>
      </c>
      <c r="R82" s="34">
        <v>3204665.28</v>
      </c>
      <c r="S82" s="34">
        <v>3204906.49</v>
      </c>
      <c r="T82" s="34">
        <v>3205070.72</v>
      </c>
      <c r="U82" s="34"/>
      <c r="V82" s="34"/>
      <c r="W82" s="34"/>
      <c r="X82" s="34"/>
      <c r="Y82" s="34"/>
      <c r="Z82" s="34"/>
      <c r="AA82" s="34"/>
      <c r="AB82" s="34"/>
      <c r="AD82" s="2"/>
      <c r="AE82" s="2"/>
      <c r="AF82" s="2"/>
      <c r="AG82" s="2"/>
      <c r="AH82" s="2"/>
      <c r="AI82" s="2"/>
      <c r="AJ82" s="2"/>
      <c r="AK82" s="2"/>
      <c r="AL82" s="2"/>
      <c r="AM82" s="2"/>
      <c r="AN82" s="2"/>
      <c r="AO82" s="2"/>
      <c r="AP82" s="2"/>
      <c r="AQ82" s="2"/>
      <c r="AR82" s="2"/>
      <c r="AS82" s="2"/>
    </row>
    <row r="83" spans="1:45" x14ac:dyDescent="0.35">
      <c r="A83" s="23" t="s">
        <v>11</v>
      </c>
      <c r="B83" s="35">
        <v>43435</v>
      </c>
      <c r="C83" s="34">
        <v>9801334.3399999999</v>
      </c>
      <c r="D83" s="34">
        <v>1895119.2</v>
      </c>
      <c r="E83" s="34">
        <v>34701.51</v>
      </c>
      <c r="F83" s="34">
        <v>766246.38</v>
      </c>
      <c r="G83" s="34">
        <v>1312191.07</v>
      </c>
      <c r="H83" s="34">
        <v>1602301.45</v>
      </c>
      <c r="I83" s="34">
        <v>1692084.81</v>
      </c>
      <c r="J83" s="34">
        <v>1762237.66</v>
      </c>
      <c r="K83" s="34">
        <v>1802041.44</v>
      </c>
      <c r="L83" s="34">
        <v>1836271.97</v>
      </c>
      <c r="M83" s="34">
        <v>1854121.63</v>
      </c>
      <c r="N83" s="34">
        <v>1869754.89</v>
      </c>
      <c r="O83" s="34">
        <v>1878701.53</v>
      </c>
      <c r="P83" s="34">
        <v>1889043.59</v>
      </c>
      <c r="Q83" s="34">
        <v>1893457.51</v>
      </c>
      <c r="R83" s="34">
        <v>1893579.53</v>
      </c>
      <c r="S83" s="34">
        <v>1893819.79</v>
      </c>
      <c r="T83" s="34"/>
      <c r="U83" s="34"/>
      <c r="V83" s="34"/>
      <c r="W83" s="34"/>
      <c r="X83" s="34"/>
      <c r="Y83" s="34"/>
      <c r="Z83" s="34"/>
      <c r="AA83" s="34"/>
      <c r="AB83" s="34"/>
      <c r="AD83" s="2"/>
      <c r="AE83" s="2"/>
      <c r="AF83" s="2"/>
      <c r="AG83" s="2"/>
      <c r="AH83" s="2"/>
      <c r="AI83" s="2"/>
      <c r="AJ83" s="2"/>
      <c r="AK83" s="2"/>
      <c r="AL83" s="2"/>
      <c r="AM83" s="2"/>
      <c r="AN83" s="2"/>
      <c r="AO83" s="2"/>
      <c r="AP83" s="2"/>
      <c r="AQ83" s="2"/>
      <c r="AR83" s="2"/>
      <c r="AS83" s="2"/>
    </row>
    <row r="84" spans="1:45" x14ac:dyDescent="0.35">
      <c r="A84" s="23" t="s">
        <v>11</v>
      </c>
      <c r="B84" s="35">
        <v>43466</v>
      </c>
      <c r="C84" s="34">
        <v>37683973.68</v>
      </c>
      <c r="D84" s="34">
        <v>6937557.1299999999</v>
      </c>
      <c r="E84" s="34">
        <v>65809.86</v>
      </c>
      <c r="F84" s="34">
        <v>3114471.62</v>
      </c>
      <c r="G84" s="34">
        <v>4839420.97</v>
      </c>
      <c r="H84" s="34">
        <v>5846991.3200000003</v>
      </c>
      <c r="I84" s="34">
        <v>6218648.7400000002</v>
      </c>
      <c r="J84" s="34">
        <v>6473852.8200000003</v>
      </c>
      <c r="K84" s="34">
        <v>6615346.7199999997</v>
      </c>
      <c r="L84" s="34">
        <v>6720851.5599999996</v>
      </c>
      <c r="M84" s="34">
        <v>6782975.29</v>
      </c>
      <c r="N84" s="34">
        <v>6828215.79</v>
      </c>
      <c r="O84" s="34">
        <v>6862103.6799999997</v>
      </c>
      <c r="P84" s="34">
        <v>6884007.2000000002</v>
      </c>
      <c r="Q84" s="34">
        <v>6902076.4000000004</v>
      </c>
      <c r="R84" s="34">
        <v>6906301.8499999996</v>
      </c>
      <c r="S84" s="34"/>
      <c r="T84" s="34"/>
      <c r="U84" s="34"/>
      <c r="V84" s="34"/>
      <c r="W84" s="34"/>
      <c r="X84" s="34"/>
      <c r="Y84" s="34"/>
      <c r="Z84" s="34"/>
      <c r="AA84" s="34"/>
      <c r="AB84" s="34"/>
      <c r="AD84" s="2"/>
      <c r="AE84" s="2"/>
      <c r="AF84" s="2"/>
      <c r="AG84" s="2"/>
      <c r="AH84" s="2"/>
      <c r="AI84" s="2"/>
      <c r="AJ84" s="2"/>
      <c r="AK84" s="2"/>
      <c r="AL84" s="2"/>
      <c r="AM84" s="2"/>
      <c r="AN84" s="2"/>
      <c r="AO84" s="2"/>
      <c r="AP84" s="2"/>
      <c r="AQ84" s="2"/>
      <c r="AR84" s="2"/>
      <c r="AS84" s="2"/>
    </row>
    <row r="85" spans="1:45" x14ac:dyDescent="0.35">
      <c r="A85" s="23" t="s">
        <v>11</v>
      </c>
      <c r="B85" s="35">
        <v>43497</v>
      </c>
      <c r="C85" s="34">
        <v>1203216.69</v>
      </c>
      <c r="D85" s="34">
        <v>286237.59999999998</v>
      </c>
      <c r="E85" s="34">
        <v>28440.65</v>
      </c>
      <c r="F85" s="34">
        <v>173207.85</v>
      </c>
      <c r="G85" s="34">
        <v>226861.73</v>
      </c>
      <c r="H85" s="34">
        <v>257753.51</v>
      </c>
      <c r="I85" s="34">
        <v>268399.34999999998</v>
      </c>
      <c r="J85" s="34">
        <v>275847.32</v>
      </c>
      <c r="K85" s="34">
        <v>278757.62</v>
      </c>
      <c r="L85" s="34">
        <v>280987.81</v>
      </c>
      <c r="M85" s="34">
        <v>282669.53999999998</v>
      </c>
      <c r="N85" s="34">
        <v>283220.15000000002</v>
      </c>
      <c r="O85" s="34">
        <v>284354.5</v>
      </c>
      <c r="P85" s="34">
        <v>284876.87</v>
      </c>
      <c r="Q85" s="34">
        <v>286113.7</v>
      </c>
      <c r="R85" s="34"/>
      <c r="S85" s="34"/>
      <c r="T85" s="34"/>
      <c r="U85" s="34"/>
      <c r="V85" s="34"/>
      <c r="W85" s="34"/>
      <c r="X85" s="34"/>
      <c r="Y85" s="34"/>
      <c r="Z85" s="34"/>
      <c r="AA85" s="34"/>
      <c r="AB85" s="34"/>
      <c r="AD85" s="2"/>
      <c r="AE85" s="2"/>
      <c r="AF85" s="2"/>
      <c r="AG85" s="2"/>
      <c r="AH85" s="2"/>
      <c r="AI85" s="2"/>
      <c r="AJ85" s="2"/>
      <c r="AK85" s="2"/>
      <c r="AL85" s="2"/>
      <c r="AM85" s="2"/>
      <c r="AN85" s="2"/>
      <c r="AO85" s="2"/>
      <c r="AP85" s="2"/>
      <c r="AQ85" s="2"/>
      <c r="AR85" s="2"/>
      <c r="AS85" s="2"/>
    </row>
    <row r="86" spans="1:45" x14ac:dyDescent="0.35">
      <c r="A86" s="23" t="s">
        <v>11</v>
      </c>
      <c r="B86" s="35">
        <v>43525</v>
      </c>
      <c r="C86" s="34">
        <v>1352756.5</v>
      </c>
      <c r="D86" s="34">
        <v>330140.61</v>
      </c>
      <c r="E86" s="34">
        <v>6136.03</v>
      </c>
      <c r="F86" s="34">
        <v>169663.17</v>
      </c>
      <c r="G86" s="34">
        <v>248412.5</v>
      </c>
      <c r="H86" s="34">
        <v>275423.93</v>
      </c>
      <c r="I86" s="34">
        <v>295431.34000000003</v>
      </c>
      <c r="J86" s="34">
        <v>307991.46000000002</v>
      </c>
      <c r="K86" s="34">
        <v>315484.81</v>
      </c>
      <c r="L86" s="34">
        <v>320328.65000000002</v>
      </c>
      <c r="M86" s="34">
        <v>323447.15999999997</v>
      </c>
      <c r="N86" s="34">
        <v>327185.75</v>
      </c>
      <c r="O86" s="34">
        <v>328927.14</v>
      </c>
      <c r="P86" s="34">
        <v>329486.12</v>
      </c>
      <c r="Q86" s="34"/>
      <c r="R86" s="34"/>
      <c r="S86" s="34"/>
      <c r="T86" s="34"/>
      <c r="U86" s="34"/>
      <c r="V86" s="34"/>
      <c r="W86" s="34"/>
      <c r="X86" s="34"/>
      <c r="Y86" s="34"/>
      <c r="Z86" s="34"/>
      <c r="AA86" s="34"/>
      <c r="AB86" s="34"/>
      <c r="AD86" s="2"/>
      <c r="AE86" s="2"/>
      <c r="AF86" s="2"/>
      <c r="AG86" s="2"/>
      <c r="AH86" s="2"/>
      <c r="AI86" s="2"/>
      <c r="AJ86" s="2"/>
      <c r="AK86" s="2"/>
      <c r="AL86" s="2"/>
      <c r="AM86" s="2"/>
      <c r="AN86" s="2"/>
      <c r="AO86" s="2"/>
      <c r="AP86" s="2"/>
      <c r="AQ86" s="2"/>
      <c r="AR86" s="2"/>
      <c r="AS86" s="2"/>
    </row>
    <row r="87" spans="1:45" x14ac:dyDescent="0.35">
      <c r="A87" s="23" t="s">
        <v>11</v>
      </c>
      <c r="B87" s="35">
        <v>43556</v>
      </c>
      <c r="C87" s="34">
        <v>26873457.670000002</v>
      </c>
      <c r="D87" s="34">
        <v>6468632.1299999999</v>
      </c>
      <c r="E87" s="34">
        <v>43164.55</v>
      </c>
      <c r="F87" s="34">
        <v>3261112.61</v>
      </c>
      <c r="G87" s="34">
        <v>4791576.41</v>
      </c>
      <c r="H87" s="34">
        <v>5339190.24</v>
      </c>
      <c r="I87" s="34">
        <v>5721130</v>
      </c>
      <c r="J87" s="34">
        <v>6044681.9500000002</v>
      </c>
      <c r="K87" s="34">
        <v>6183636.1500000004</v>
      </c>
      <c r="L87" s="34">
        <v>6278394.0999999996</v>
      </c>
      <c r="M87" s="34">
        <v>6345775.7999999998</v>
      </c>
      <c r="N87" s="34">
        <v>6392938.1299999999</v>
      </c>
      <c r="O87" s="34">
        <v>6421410.3399999999</v>
      </c>
      <c r="P87" s="34"/>
      <c r="Q87" s="34"/>
      <c r="R87" s="34"/>
      <c r="S87" s="34"/>
      <c r="T87" s="34"/>
      <c r="U87" s="34"/>
      <c r="V87" s="34"/>
      <c r="W87" s="34"/>
      <c r="X87" s="34"/>
      <c r="Y87" s="34"/>
      <c r="Z87" s="34"/>
      <c r="AA87" s="34"/>
      <c r="AB87" s="34"/>
      <c r="AD87" s="2"/>
      <c r="AE87" s="2"/>
      <c r="AF87" s="2"/>
      <c r="AG87" s="2"/>
      <c r="AH87" s="2"/>
      <c r="AI87" s="2"/>
      <c r="AJ87" s="2"/>
      <c r="AK87" s="2"/>
      <c r="AL87" s="2"/>
      <c r="AM87" s="2"/>
      <c r="AN87" s="2"/>
      <c r="AO87" s="2"/>
      <c r="AP87" s="2"/>
      <c r="AQ87" s="2"/>
      <c r="AR87" s="2"/>
      <c r="AS87" s="2"/>
    </row>
    <row r="88" spans="1:45" x14ac:dyDescent="0.35">
      <c r="A88" s="23" t="s">
        <v>11</v>
      </c>
      <c r="B88" s="35">
        <v>43586</v>
      </c>
      <c r="C88" s="34">
        <v>5403435.1799999997</v>
      </c>
      <c r="D88" s="34">
        <v>980073.73</v>
      </c>
      <c r="E88" s="34">
        <v>142191.06</v>
      </c>
      <c r="F88" s="34">
        <v>589811.1</v>
      </c>
      <c r="G88" s="34">
        <v>765336.81</v>
      </c>
      <c r="H88" s="34">
        <v>832188.79</v>
      </c>
      <c r="I88" s="34">
        <v>894729.8</v>
      </c>
      <c r="J88" s="34">
        <v>933559.68</v>
      </c>
      <c r="K88" s="34">
        <v>947588.84</v>
      </c>
      <c r="L88" s="34">
        <v>957047.25</v>
      </c>
      <c r="M88" s="34">
        <v>964425.16</v>
      </c>
      <c r="N88" s="34">
        <v>971505.56</v>
      </c>
      <c r="O88" s="34"/>
      <c r="P88" s="34"/>
      <c r="Q88" s="34"/>
      <c r="R88" s="34"/>
      <c r="S88" s="34"/>
      <c r="T88" s="34"/>
      <c r="U88" s="34"/>
      <c r="V88" s="34"/>
      <c r="W88" s="34"/>
      <c r="X88" s="34"/>
      <c r="Y88" s="34"/>
      <c r="Z88" s="34"/>
      <c r="AA88" s="34"/>
      <c r="AB88" s="34"/>
      <c r="AD88" s="2"/>
      <c r="AE88" s="2"/>
      <c r="AF88" s="2"/>
      <c r="AG88" s="2"/>
      <c r="AH88" s="2"/>
      <c r="AI88" s="2"/>
      <c r="AJ88" s="2"/>
      <c r="AK88" s="2"/>
      <c r="AL88" s="2"/>
      <c r="AM88" s="2"/>
      <c r="AN88" s="2"/>
      <c r="AO88" s="2"/>
      <c r="AP88" s="2"/>
      <c r="AQ88" s="2"/>
      <c r="AR88" s="2"/>
      <c r="AS88" s="2"/>
    </row>
    <row r="89" spans="1:45" x14ac:dyDescent="0.35">
      <c r="A89" s="23" t="s">
        <v>11</v>
      </c>
      <c r="B89" s="35">
        <v>43617</v>
      </c>
      <c r="C89" s="34">
        <v>16939083.57</v>
      </c>
      <c r="D89" s="34">
        <v>3811857.19</v>
      </c>
      <c r="E89" s="34">
        <v>250619.72</v>
      </c>
      <c r="F89" s="34">
        <v>1684424.47</v>
      </c>
      <c r="G89" s="34">
        <v>2461615.23</v>
      </c>
      <c r="H89" s="34">
        <v>2849317.53</v>
      </c>
      <c r="I89" s="34">
        <v>3114050.21</v>
      </c>
      <c r="J89" s="34">
        <v>3397094.58</v>
      </c>
      <c r="K89" s="34">
        <v>3544099.83</v>
      </c>
      <c r="L89" s="34">
        <v>3634022.6</v>
      </c>
      <c r="M89" s="34">
        <v>3689019.15</v>
      </c>
      <c r="N89" s="34"/>
      <c r="O89" s="34"/>
      <c r="P89" s="34"/>
      <c r="Q89" s="34"/>
      <c r="R89" s="34"/>
      <c r="S89" s="34"/>
      <c r="T89" s="34"/>
      <c r="U89" s="34"/>
      <c r="V89" s="34"/>
      <c r="W89" s="34"/>
      <c r="X89" s="34"/>
      <c r="Y89" s="34"/>
      <c r="Z89" s="34"/>
      <c r="AA89" s="34"/>
      <c r="AB89" s="34"/>
      <c r="AD89" s="2"/>
      <c r="AE89" s="2"/>
      <c r="AF89" s="2"/>
      <c r="AG89" s="2"/>
      <c r="AH89" s="2"/>
      <c r="AI89" s="2"/>
      <c r="AJ89" s="2"/>
      <c r="AK89" s="2"/>
      <c r="AL89" s="2"/>
      <c r="AM89" s="2"/>
      <c r="AN89" s="2"/>
      <c r="AO89" s="2"/>
      <c r="AP89" s="2"/>
      <c r="AQ89" s="2"/>
      <c r="AR89" s="2"/>
      <c r="AS89" s="2"/>
    </row>
    <row r="90" spans="1:45" x14ac:dyDescent="0.35">
      <c r="A90" s="23" t="s">
        <v>11</v>
      </c>
      <c r="B90" s="35">
        <v>43647</v>
      </c>
      <c r="C90" s="34">
        <v>15441050.689999999</v>
      </c>
      <c r="D90" s="34">
        <v>4347815.05</v>
      </c>
      <c r="E90" s="34">
        <v>499581.52</v>
      </c>
      <c r="F90" s="34">
        <v>2264697.2400000002</v>
      </c>
      <c r="G90" s="34">
        <v>3051441.69</v>
      </c>
      <c r="H90" s="34">
        <v>3425257.69</v>
      </c>
      <c r="I90" s="34">
        <v>3689496.96</v>
      </c>
      <c r="J90" s="34">
        <v>3951900.96</v>
      </c>
      <c r="K90" s="34">
        <v>4099770.31</v>
      </c>
      <c r="L90" s="34">
        <v>4181114.11</v>
      </c>
      <c r="M90" s="34"/>
      <c r="N90" s="34"/>
      <c r="O90" s="34"/>
      <c r="P90" s="34"/>
      <c r="Q90" s="34"/>
      <c r="R90" s="34"/>
      <c r="S90" s="34"/>
      <c r="T90" s="34"/>
      <c r="U90" s="34"/>
      <c r="V90" s="34"/>
      <c r="W90" s="34"/>
      <c r="X90" s="34"/>
      <c r="Y90" s="34"/>
      <c r="Z90" s="34"/>
      <c r="AA90" s="34"/>
      <c r="AB90" s="34"/>
      <c r="AD90" s="2"/>
      <c r="AE90" s="2"/>
      <c r="AF90" s="2"/>
      <c r="AG90" s="2"/>
      <c r="AH90" s="2"/>
      <c r="AI90" s="2"/>
      <c r="AJ90" s="2"/>
      <c r="AK90" s="2"/>
      <c r="AL90" s="2"/>
      <c r="AM90" s="2"/>
      <c r="AN90" s="2"/>
      <c r="AO90" s="2"/>
      <c r="AP90" s="2"/>
      <c r="AQ90" s="2"/>
      <c r="AR90" s="2"/>
      <c r="AS90" s="2"/>
    </row>
    <row r="91" spans="1:45" x14ac:dyDescent="0.35">
      <c r="A91" s="23" t="s">
        <v>11</v>
      </c>
      <c r="B91" s="35">
        <v>43678</v>
      </c>
      <c r="C91" s="34">
        <v>16680466.619999999</v>
      </c>
      <c r="D91" s="34">
        <v>3853368.76</v>
      </c>
      <c r="E91" s="34">
        <v>386640.06</v>
      </c>
      <c r="F91" s="34">
        <v>1789025.96</v>
      </c>
      <c r="G91" s="34">
        <v>2795115.71</v>
      </c>
      <c r="H91" s="34">
        <v>3122985.31</v>
      </c>
      <c r="I91" s="34">
        <v>3343196.14</v>
      </c>
      <c r="J91" s="34">
        <v>3579149.8</v>
      </c>
      <c r="K91" s="34">
        <v>3684983.12</v>
      </c>
      <c r="L91" s="34"/>
      <c r="M91" s="34"/>
      <c r="N91" s="34"/>
      <c r="O91" s="34"/>
      <c r="P91" s="34"/>
      <c r="Q91" s="34"/>
      <c r="R91" s="34"/>
      <c r="S91" s="34"/>
      <c r="T91" s="34"/>
      <c r="U91" s="34"/>
      <c r="V91" s="34"/>
      <c r="W91" s="34"/>
      <c r="X91" s="34"/>
      <c r="Y91" s="34"/>
      <c r="Z91" s="34"/>
      <c r="AA91" s="34"/>
      <c r="AB91" s="34"/>
      <c r="AD91" s="2"/>
      <c r="AE91" s="2"/>
      <c r="AF91" s="2"/>
      <c r="AG91" s="2"/>
      <c r="AH91" s="2"/>
      <c r="AI91" s="2"/>
      <c r="AJ91" s="2"/>
      <c r="AK91" s="2"/>
      <c r="AL91" s="2"/>
      <c r="AM91" s="2"/>
      <c r="AN91" s="2"/>
      <c r="AO91" s="2"/>
      <c r="AP91" s="2"/>
      <c r="AQ91" s="2"/>
      <c r="AR91" s="2"/>
      <c r="AS91" s="2"/>
    </row>
    <row r="92" spans="1:45" x14ac:dyDescent="0.35">
      <c r="A92" s="23" t="s">
        <v>11</v>
      </c>
      <c r="B92" s="35">
        <v>43709</v>
      </c>
      <c r="C92" s="34">
        <v>11196272.939999999</v>
      </c>
      <c r="D92" s="34">
        <v>2573361.08</v>
      </c>
      <c r="E92" s="34">
        <v>370698.64</v>
      </c>
      <c r="F92" s="34">
        <v>1375972.07</v>
      </c>
      <c r="G92" s="34">
        <v>1971837.97</v>
      </c>
      <c r="H92" s="34">
        <v>2125550.5299999998</v>
      </c>
      <c r="I92" s="34">
        <v>2254129.4</v>
      </c>
      <c r="J92" s="34">
        <v>2405411.7799999998</v>
      </c>
      <c r="K92" s="34"/>
      <c r="L92" s="34"/>
      <c r="M92" s="34"/>
      <c r="N92" s="34"/>
      <c r="O92" s="34"/>
      <c r="P92" s="34"/>
      <c r="Q92" s="34"/>
      <c r="R92" s="34"/>
      <c r="S92" s="34"/>
      <c r="T92" s="34"/>
      <c r="U92" s="34"/>
      <c r="V92" s="34"/>
      <c r="W92" s="34"/>
      <c r="X92" s="34"/>
      <c r="Y92" s="34"/>
      <c r="Z92" s="34"/>
      <c r="AA92" s="34"/>
      <c r="AB92" s="34"/>
      <c r="AD92" s="2"/>
      <c r="AE92" s="2"/>
      <c r="AF92" s="2"/>
      <c r="AG92" s="2"/>
      <c r="AH92" s="2"/>
      <c r="AI92" s="2"/>
      <c r="AJ92" s="2"/>
      <c r="AK92" s="2"/>
      <c r="AL92" s="2"/>
      <c r="AM92" s="2"/>
      <c r="AN92" s="2"/>
      <c r="AO92" s="2"/>
      <c r="AP92" s="2"/>
      <c r="AQ92" s="2"/>
      <c r="AR92" s="2"/>
      <c r="AS92" s="2"/>
    </row>
    <row r="93" spans="1:45" x14ac:dyDescent="0.35">
      <c r="A93" s="23" t="s">
        <v>11</v>
      </c>
      <c r="B93" s="35">
        <v>43739</v>
      </c>
      <c r="C93" s="34">
        <v>25868614.140000001</v>
      </c>
      <c r="D93" s="34">
        <v>5732810.2999999998</v>
      </c>
      <c r="E93" s="34">
        <v>643595.78</v>
      </c>
      <c r="F93" s="34">
        <v>3022767.85</v>
      </c>
      <c r="G93" s="34">
        <v>3980486.65</v>
      </c>
      <c r="H93" s="34">
        <v>4557403.05</v>
      </c>
      <c r="I93" s="34">
        <v>5014199.88</v>
      </c>
      <c r="J93" s="34"/>
      <c r="K93" s="34"/>
      <c r="L93" s="34"/>
      <c r="M93" s="34"/>
      <c r="N93" s="34"/>
      <c r="O93" s="34"/>
      <c r="P93" s="34"/>
      <c r="Q93" s="34"/>
      <c r="R93" s="34"/>
      <c r="S93" s="34"/>
      <c r="T93" s="34"/>
      <c r="U93" s="34"/>
      <c r="V93" s="34"/>
      <c r="W93" s="34"/>
      <c r="X93" s="34"/>
      <c r="Y93" s="34"/>
      <c r="Z93" s="34"/>
      <c r="AA93" s="34"/>
      <c r="AB93" s="34"/>
      <c r="AD93" s="2"/>
      <c r="AE93" s="2"/>
      <c r="AF93" s="2"/>
      <c r="AG93" s="2"/>
      <c r="AH93" s="2"/>
      <c r="AI93" s="2"/>
      <c r="AJ93" s="2"/>
      <c r="AK93" s="2"/>
      <c r="AL93" s="2"/>
      <c r="AM93" s="2"/>
      <c r="AN93" s="2"/>
      <c r="AO93" s="2"/>
      <c r="AP93" s="2"/>
      <c r="AQ93" s="2"/>
      <c r="AR93" s="2"/>
      <c r="AS93" s="2"/>
    </row>
    <row r="94" spans="1:45" x14ac:dyDescent="0.35">
      <c r="A94" s="23" t="s">
        <v>11</v>
      </c>
      <c r="B94" s="35">
        <v>43770</v>
      </c>
      <c r="C94" s="34">
        <v>7028533.9000000004</v>
      </c>
      <c r="D94" s="34">
        <v>1364915.36</v>
      </c>
      <c r="E94" s="34">
        <v>238852.94</v>
      </c>
      <c r="F94" s="34">
        <v>771273.41</v>
      </c>
      <c r="G94" s="34">
        <v>1028892.64</v>
      </c>
      <c r="H94" s="34">
        <v>1154601.42</v>
      </c>
      <c r="I94" s="34"/>
      <c r="J94" s="34"/>
      <c r="K94" s="34"/>
      <c r="L94" s="34"/>
      <c r="M94" s="34"/>
      <c r="N94" s="34"/>
      <c r="O94" s="34"/>
      <c r="P94" s="34"/>
      <c r="Q94" s="34"/>
      <c r="R94" s="34"/>
      <c r="S94" s="34"/>
      <c r="T94" s="34"/>
      <c r="U94" s="34"/>
      <c r="V94" s="34"/>
      <c r="W94" s="34"/>
      <c r="X94" s="34"/>
      <c r="Y94" s="34"/>
      <c r="Z94" s="34"/>
      <c r="AA94" s="34"/>
      <c r="AB94" s="34"/>
      <c r="AD94" s="2"/>
      <c r="AE94" s="2"/>
      <c r="AF94" s="2"/>
      <c r="AG94" s="2"/>
      <c r="AH94" s="2"/>
      <c r="AI94" s="2"/>
      <c r="AJ94" s="2"/>
      <c r="AK94" s="2"/>
      <c r="AL94" s="2"/>
      <c r="AM94" s="2"/>
      <c r="AN94" s="2"/>
      <c r="AO94" s="2"/>
      <c r="AP94" s="2"/>
      <c r="AQ94" s="2"/>
      <c r="AR94" s="2"/>
      <c r="AS94" s="2"/>
    </row>
    <row r="95" spans="1:45" x14ac:dyDescent="0.35">
      <c r="A95" s="23" t="s">
        <v>11</v>
      </c>
      <c r="B95" s="35">
        <v>43800</v>
      </c>
      <c r="C95" s="34">
        <v>4955201.5999999996</v>
      </c>
      <c r="D95" s="34">
        <v>654440.37</v>
      </c>
      <c r="E95" s="34">
        <v>147689.01</v>
      </c>
      <c r="F95" s="34">
        <v>381540.11</v>
      </c>
      <c r="G95" s="34">
        <v>504657.77</v>
      </c>
      <c r="H95" s="34"/>
      <c r="I95" s="34"/>
      <c r="J95" s="34"/>
      <c r="K95" s="34"/>
      <c r="L95" s="34"/>
      <c r="M95" s="34"/>
      <c r="N95" s="34"/>
      <c r="O95" s="34"/>
      <c r="P95" s="34"/>
      <c r="Q95" s="34"/>
      <c r="R95" s="34"/>
      <c r="S95" s="34"/>
      <c r="T95" s="34"/>
      <c r="U95" s="34"/>
      <c r="V95" s="34"/>
      <c r="W95" s="34"/>
      <c r="X95" s="34"/>
      <c r="Y95" s="34"/>
      <c r="Z95" s="34"/>
      <c r="AA95" s="34"/>
      <c r="AB95" s="34"/>
      <c r="AD95" s="2"/>
      <c r="AE95" s="2"/>
      <c r="AF95" s="2"/>
      <c r="AG95" s="2"/>
      <c r="AH95" s="2"/>
      <c r="AI95" s="2"/>
      <c r="AJ95" s="2"/>
      <c r="AK95" s="2"/>
      <c r="AL95" s="2"/>
      <c r="AM95" s="2"/>
      <c r="AN95" s="2"/>
      <c r="AO95" s="2"/>
      <c r="AP95" s="2"/>
      <c r="AQ95" s="2"/>
      <c r="AR95" s="2"/>
      <c r="AS95" s="2"/>
    </row>
    <row r="96" spans="1:45" x14ac:dyDescent="0.35">
      <c r="A96" s="23" t="s">
        <v>11</v>
      </c>
      <c r="B96" s="35">
        <v>43831</v>
      </c>
      <c r="C96" s="34">
        <v>3658652.49</v>
      </c>
      <c r="D96" s="34">
        <v>714713.5</v>
      </c>
      <c r="E96" s="34">
        <v>172768.09</v>
      </c>
      <c r="F96" s="34">
        <v>448541.91</v>
      </c>
      <c r="G96" s="34"/>
      <c r="H96" s="34"/>
      <c r="I96" s="34"/>
      <c r="J96" s="34"/>
      <c r="K96" s="34"/>
      <c r="L96" s="34"/>
      <c r="M96" s="34"/>
      <c r="N96" s="34"/>
      <c r="O96" s="34"/>
      <c r="P96" s="34"/>
      <c r="Q96" s="34"/>
      <c r="R96" s="34"/>
      <c r="S96" s="34"/>
      <c r="T96" s="34"/>
      <c r="U96" s="34"/>
      <c r="V96" s="34"/>
      <c r="W96" s="34"/>
      <c r="X96" s="34"/>
      <c r="Y96" s="34"/>
      <c r="Z96" s="34"/>
      <c r="AA96" s="34"/>
      <c r="AB96" s="34"/>
      <c r="AD96" s="2"/>
      <c r="AE96" s="2"/>
      <c r="AF96" s="2"/>
      <c r="AG96" s="2"/>
      <c r="AH96" s="2"/>
      <c r="AI96" s="2"/>
      <c r="AJ96" s="2"/>
      <c r="AK96" s="2"/>
      <c r="AL96" s="2"/>
      <c r="AM96" s="2"/>
      <c r="AN96" s="2"/>
      <c r="AO96" s="2"/>
      <c r="AP96" s="2"/>
      <c r="AQ96" s="2"/>
      <c r="AR96" s="2"/>
      <c r="AS96" s="2"/>
    </row>
    <row r="97" spans="1:45" x14ac:dyDescent="0.35">
      <c r="A97" s="23" t="s">
        <v>11</v>
      </c>
      <c r="B97" s="35">
        <v>43862</v>
      </c>
      <c r="C97" s="34">
        <v>24684261</v>
      </c>
      <c r="D97" s="34">
        <v>4909756.9800000004</v>
      </c>
      <c r="E97" s="34">
        <v>949403.61</v>
      </c>
      <c r="F97" s="34"/>
      <c r="G97" s="34"/>
      <c r="H97" s="34"/>
      <c r="I97" s="34"/>
      <c r="J97" s="34"/>
      <c r="K97" s="34"/>
      <c r="L97" s="34"/>
      <c r="M97" s="34"/>
      <c r="N97" s="34"/>
      <c r="O97" s="34"/>
      <c r="P97" s="34"/>
      <c r="Q97" s="34"/>
      <c r="R97" s="34"/>
      <c r="S97" s="34"/>
      <c r="T97" s="34"/>
      <c r="U97" s="34"/>
      <c r="V97" s="34"/>
      <c r="W97" s="34"/>
      <c r="X97" s="34"/>
      <c r="Y97" s="34"/>
      <c r="Z97" s="34"/>
      <c r="AA97" s="34"/>
      <c r="AB97" s="34"/>
      <c r="AD97" s="2"/>
      <c r="AE97" s="2"/>
      <c r="AF97" s="2"/>
      <c r="AG97" s="2"/>
      <c r="AH97" s="2"/>
      <c r="AI97" s="2"/>
      <c r="AJ97" s="2"/>
      <c r="AK97" s="2"/>
      <c r="AL97" s="2"/>
      <c r="AM97" s="2"/>
      <c r="AN97" s="2"/>
      <c r="AO97" s="2"/>
      <c r="AP97" s="2"/>
      <c r="AQ97" s="2"/>
      <c r="AR97" s="2"/>
      <c r="AS97" s="2"/>
    </row>
    <row r="98" spans="1:45" x14ac:dyDescent="0.35">
      <c r="A98" s="41" t="s">
        <v>11</v>
      </c>
      <c r="B98" s="40">
        <v>43891</v>
      </c>
      <c r="C98" s="39">
        <v>4329556.4400000004</v>
      </c>
      <c r="D98" s="39">
        <v>693743.19</v>
      </c>
      <c r="E98" s="39"/>
      <c r="F98" s="39"/>
      <c r="G98" s="39"/>
      <c r="H98" s="39"/>
      <c r="I98" s="39"/>
      <c r="J98" s="39"/>
      <c r="K98" s="39"/>
      <c r="L98" s="39"/>
      <c r="M98" s="39"/>
      <c r="N98" s="39"/>
      <c r="O98" s="39"/>
      <c r="P98" s="39"/>
      <c r="Q98" s="39"/>
      <c r="R98" s="39"/>
      <c r="S98" s="39"/>
      <c r="T98" s="39"/>
      <c r="U98" s="39"/>
      <c r="V98" s="39"/>
      <c r="W98" s="39"/>
      <c r="X98" s="39"/>
      <c r="Y98" s="39"/>
      <c r="Z98" s="39"/>
      <c r="AA98" s="39"/>
      <c r="AB98" s="39"/>
      <c r="AD98" s="2"/>
      <c r="AE98" s="2"/>
      <c r="AF98" s="2"/>
      <c r="AG98" s="2"/>
      <c r="AH98" s="2"/>
      <c r="AI98" s="2"/>
      <c r="AJ98" s="2"/>
      <c r="AK98" s="2"/>
      <c r="AL98" s="2"/>
      <c r="AM98" s="2"/>
      <c r="AN98" s="2"/>
      <c r="AO98" s="2"/>
      <c r="AP98" s="2"/>
      <c r="AQ98" s="2"/>
      <c r="AR98" s="2"/>
      <c r="AS98" s="2"/>
    </row>
    <row r="99" spans="1:45" x14ac:dyDescent="0.35">
      <c r="A99" t="s">
        <v>4</v>
      </c>
      <c r="B99" s="1">
        <v>43191</v>
      </c>
      <c r="C99" s="2">
        <v>74342347.780000001</v>
      </c>
      <c r="D99" s="2">
        <v>23512226.079999998</v>
      </c>
      <c r="E99" s="2">
        <v>109707.24</v>
      </c>
      <c r="F99" s="2">
        <v>6764085.9299999997</v>
      </c>
      <c r="G99" s="2">
        <v>11760958.23</v>
      </c>
      <c r="H99" s="2">
        <v>14370745.5</v>
      </c>
      <c r="I99" s="2">
        <v>16377742.6</v>
      </c>
      <c r="J99" s="2">
        <v>18012388</v>
      </c>
      <c r="K99" s="2">
        <v>19509782.59</v>
      </c>
      <c r="L99" s="2">
        <v>20466947.34</v>
      </c>
      <c r="M99" s="2">
        <v>21224668.57</v>
      </c>
      <c r="N99" s="2">
        <v>21914143.780000001</v>
      </c>
      <c r="O99" s="2">
        <v>22391510.010000002</v>
      </c>
      <c r="P99" s="2">
        <v>22781282.289999999</v>
      </c>
      <c r="Q99" s="2">
        <v>23075250.329999998</v>
      </c>
      <c r="R99" s="2">
        <v>23326713.640000001</v>
      </c>
      <c r="S99" s="2">
        <v>23403761.32</v>
      </c>
      <c r="T99" s="2">
        <v>23438470.210000001</v>
      </c>
      <c r="U99" s="2">
        <v>23478032.859999999</v>
      </c>
      <c r="V99" s="2">
        <v>23482840.91</v>
      </c>
      <c r="W99" s="2">
        <v>23487156.420000002</v>
      </c>
      <c r="X99" s="2">
        <v>23489672.809999999</v>
      </c>
      <c r="Y99" s="2">
        <v>23491583.98</v>
      </c>
      <c r="Z99" s="2">
        <v>23493204.719999999</v>
      </c>
      <c r="AA99" s="2">
        <v>23494815.460000001</v>
      </c>
      <c r="AB99" s="2"/>
      <c r="AD99" s="2"/>
      <c r="AE99" s="2"/>
      <c r="AF99" s="2"/>
      <c r="AG99" s="2"/>
      <c r="AH99" s="2"/>
      <c r="AI99" s="2"/>
      <c r="AJ99" s="2"/>
      <c r="AK99" s="2"/>
      <c r="AL99" s="2"/>
      <c r="AM99" s="2"/>
      <c r="AN99" s="2"/>
      <c r="AO99" s="2"/>
      <c r="AP99" s="2"/>
      <c r="AQ99" s="2"/>
      <c r="AR99" s="2"/>
      <c r="AS99" s="2"/>
    </row>
    <row r="100" spans="1:45" x14ac:dyDescent="0.35">
      <c r="A100" t="s">
        <v>4</v>
      </c>
      <c r="B100" s="1">
        <v>43221</v>
      </c>
      <c r="C100" s="2">
        <v>104464532.8</v>
      </c>
      <c r="D100" s="2">
        <v>33185549.760000002</v>
      </c>
      <c r="E100" s="2">
        <v>198618.48</v>
      </c>
      <c r="F100" s="2">
        <v>12891801.460000001</v>
      </c>
      <c r="G100" s="2">
        <v>19520326.890000001</v>
      </c>
      <c r="H100" s="2">
        <v>23656672.800000001</v>
      </c>
      <c r="I100" s="2">
        <v>26163526.129999999</v>
      </c>
      <c r="J100" s="2">
        <v>28160330.870000001</v>
      </c>
      <c r="K100" s="2">
        <v>29613425.309999999</v>
      </c>
      <c r="L100" s="2">
        <v>30617152.129999999</v>
      </c>
      <c r="M100" s="2">
        <v>31296080.469999999</v>
      </c>
      <c r="N100" s="2">
        <v>31849296.57</v>
      </c>
      <c r="O100" s="2">
        <v>32378573.829999998</v>
      </c>
      <c r="P100" s="2">
        <v>32689115.510000002</v>
      </c>
      <c r="Q100" s="2">
        <v>32954632.449999999</v>
      </c>
      <c r="R100" s="2">
        <v>33092212.739999998</v>
      </c>
      <c r="S100" s="2">
        <v>33137080.609999999</v>
      </c>
      <c r="T100" s="2">
        <v>33159315.420000002</v>
      </c>
      <c r="U100" s="2">
        <v>33169885.370000001</v>
      </c>
      <c r="V100" s="2">
        <v>33175467.989999998</v>
      </c>
      <c r="W100" s="2">
        <v>33177629.91</v>
      </c>
      <c r="X100" s="2">
        <v>33178840.809999999</v>
      </c>
      <c r="Y100" s="2">
        <v>33179521.559999999</v>
      </c>
      <c r="Z100" s="2">
        <v>33180156.109999999</v>
      </c>
      <c r="AA100" s="2"/>
      <c r="AB100" s="2"/>
      <c r="AD100" s="2"/>
      <c r="AE100" s="2"/>
      <c r="AF100" s="2"/>
      <c r="AG100" s="2"/>
      <c r="AH100" s="2"/>
      <c r="AI100" s="2"/>
      <c r="AJ100" s="2"/>
      <c r="AK100" s="2"/>
      <c r="AL100" s="2"/>
      <c r="AM100" s="2"/>
      <c r="AN100" s="2"/>
      <c r="AO100" s="2"/>
      <c r="AP100" s="2"/>
      <c r="AQ100" s="2"/>
      <c r="AR100" s="2"/>
      <c r="AS100" s="2"/>
    </row>
    <row r="101" spans="1:45" x14ac:dyDescent="0.35">
      <c r="A101" t="s">
        <v>4</v>
      </c>
      <c r="B101" s="1">
        <v>43252</v>
      </c>
      <c r="C101" s="2">
        <v>40640838.359999999</v>
      </c>
      <c r="D101" s="2">
        <v>11135857.880000001</v>
      </c>
      <c r="E101" s="2">
        <v>68086.63</v>
      </c>
      <c r="F101" s="2">
        <v>3903112.95</v>
      </c>
      <c r="G101" s="2">
        <v>5956759.7599999998</v>
      </c>
      <c r="H101" s="2">
        <v>7333518.4199999999</v>
      </c>
      <c r="I101" s="2">
        <v>8232563.2199999997</v>
      </c>
      <c r="J101" s="2">
        <v>8939340.3900000006</v>
      </c>
      <c r="K101" s="2">
        <v>9458786.0399999991</v>
      </c>
      <c r="L101" s="2">
        <v>9913009.0600000005</v>
      </c>
      <c r="M101" s="2">
        <v>10231518.02</v>
      </c>
      <c r="N101" s="2">
        <v>10490556.23</v>
      </c>
      <c r="O101" s="2">
        <v>10698082.550000001</v>
      </c>
      <c r="P101" s="2">
        <v>10899056.060000001</v>
      </c>
      <c r="Q101" s="2">
        <v>11011144.470000001</v>
      </c>
      <c r="R101" s="2">
        <v>11082725.08</v>
      </c>
      <c r="S101" s="2">
        <v>11119809.210000001</v>
      </c>
      <c r="T101" s="2">
        <v>11126786.16</v>
      </c>
      <c r="U101" s="2">
        <v>11130160.289999999</v>
      </c>
      <c r="V101" s="2">
        <v>11132569.25</v>
      </c>
      <c r="W101" s="2">
        <v>11132926.41</v>
      </c>
      <c r="X101" s="2">
        <v>11133217.57</v>
      </c>
      <c r="Y101" s="2">
        <v>11134103.83</v>
      </c>
      <c r="Z101" s="2"/>
      <c r="AA101" s="2"/>
      <c r="AB101" s="2"/>
      <c r="AD101" s="2"/>
      <c r="AE101" s="2"/>
      <c r="AF101" s="2"/>
      <c r="AG101" s="2"/>
      <c r="AH101" s="2"/>
      <c r="AI101" s="2"/>
      <c r="AJ101" s="2"/>
      <c r="AK101" s="2"/>
      <c r="AL101" s="2"/>
      <c r="AM101" s="2"/>
      <c r="AN101" s="2"/>
      <c r="AO101" s="2"/>
      <c r="AP101" s="2"/>
      <c r="AQ101" s="2"/>
      <c r="AR101" s="2"/>
      <c r="AS101" s="2"/>
    </row>
    <row r="102" spans="1:45" x14ac:dyDescent="0.35">
      <c r="A102" t="s">
        <v>4</v>
      </c>
      <c r="B102" s="1">
        <v>43282</v>
      </c>
      <c r="C102" s="2">
        <v>36127624.32</v>
      </c>
      <c r="D102" s="2">
        <v>10045129.02</v>
      </c>
      <c r="E102" s="2">
        <v>41961.51</v>
      </c>
      <c r="F102" s="2">
        <v>3853013.07</v>
      </c>
      <c r="G102" s="2">
        <v>5875098.4900000002</v>
      </c>
      <c r="H102" s="2">
        <v>6758674.1900000004</v>
      </c>
      <c r="I102" s="2">
        <v>7527508.4100000001</v>
      </c>
      <c r="J102" s="2">
        <v>8175530.2699999996</v>
      </c>
      <c r="K102" s="2">
        <v>8676024.1899999995</v>
      </c>
      <c r="L102" s="2">
        <v>8986499.6999999993</v>
      </c>
      <c r="M102" s="2">
        <v>9262414.9600000009</v>
      </c>
      <c r="N102" s="2">
        <v>9463744.3900000006</v>
      </c>
      <c r="O102" s="2">
        <v>9693643.9199999999</v>
      </c>
      <c r="P102" s="2">
        <v>9819937.7699999996</v>
      </c>
      <c r="Q102" s="2">
        <v>9919385.9600000009</v>
      </c>
      <c r="R102" s="2">
        <v>9992767.6799999997</v>
      </c>
      <c r="S102" s="2">
        <v>10014386.289999999</v>
      </c>
      <c r="T102" s="2">
        <v>10023546.470000001</v>
      </c>
      <c r="U102" s="2">
        <v>10029902.17</v>
      </c>
      <c r="V102" s="2">
        <v>10033486.9</v>
      </c>
      <c r="W102" s="2">
        <v>10035773.560000001</v>
      </c>
      <c r="X102" s="2">
        <v>10037649.039999999</v>
      </c>
      <c r="Y102" s="2"/>
      <c r="Z102" s="2"/>
      <c r="AA102" s="2"/>
      <c r="AB102" s="2"/>
      <c r="AD102" s="2"/>
      <c r="AE102" s="2"/>
      <c r="AF102" s="2"/>
      <c r="AG102" s="2"/>
      <c r="AH102" s="2"/>
      <c r="AI102" s="2"/>
      <c r="AJ102" s="2"/>
      <c r="AK102" s="2"/>
      <c r="AL102" s="2"/>
      <c r="AM102" s="2"/>
      <c r="AN102" s="2"/>
      <c r="AO102" s="2"/>
      <c r="AP102" s="2"/>
      <c r="AQ102" s="2"/>
      <c r="AR102" s="2"/>
      <c r="AS102" s="2"/>
    </row>
    <row r="103" spans="1:45" x14ac:dyDescent="0.35">
      <c r="A103" t="s">
        <v>4</v>
      </c>
      <c r="B103" s="1">
        <v>43313</v>
      </c>
      <c r="C103" s="2">
        <v>14693355.5</v>
      </c>
      <c r="D103" s="2">
        <v>2721240.51</v>
      </c>
      <c r="E103" s="2">
        <v>4746.45</v>
      </c>
      <c r="F103" s="2">
        <v>895336.71</v>
      </c>
      <c r="G103" s="2">
        <v>1631631.86</v>
      </c>
      <c r="H103" s="2">
        <v>1934052.47</v>
      </c>
      <c r="I103" s="2">
        <v>2113484.77</v>
      </c>
      <c r="J103" s="2">
        <v>2266022.2200000002</v>
      </c>
      <c r="K103" s="2">
        <v>2369002.56</v>
      </c>
      <c r="L103" s="2">
        <v>2452032.1</v>
      </c>
      <c r="M103" s="2">
        <v>2512026.2999999998</v>
      </c>
      <c r="N103" s="2">
        <v>2591682.61</v>
      </c>
      <c r="O103" s="2">
        <v>2635565.3199999998</v>
      </c>
      <c r="P103" s="2">
        <v>2665067.25</v>
      </c>
      <c r="Q103" s="2">
        <v>2690436.61</v>
      </c>
      <c r="R103" s="2">
        <v>2703297.41</v>
      </c>
      <c r="S103" s="2">
        <v>2709215.93</v>
      </c>
      <c r="T103" s="2">
        <v>2711661.32</v>
      </c>
      <c r="U103" s="2">
        <v>2712881.57</v>
      </c>
      <c r="V103" s="2">
        <v>2714164.19</v>
      </c>
      <c r="W103" s="2">
        <v>2714383.19</v>
      </c>
      <c r="X103" s="2"/>
      <c r="Y103" s="2"/>
      <c r="Z103" s="2"/>
      <c r="AA103" s="2"/>
      <c r="AB103" s="2"/>
      <c r="AD103" s="2"/>
      <c r="AE103" s="2"/>
      <c r="AF103" s="2"/>
      <c r="AG103" s="2"/>
      <c r="AH103" s="2"/>
      <c r="AI103" s="2"/>
      <c r="AJ103" s="2"/>
      <c r="AK103" s="2"/>
      <c r="AL103" s="2"/>
      <c r="AM103" s="2"/>
      <c r="AN103" s="2"/>
      <c r="AO103" s="2"/>
      <c r="AP103" s="2"/>
      <c r="AQ103" s="2"/>
      <c r="AR103" s="2"/>
      <c r="AS103" s="2"/>
    </row>
    <row r="104" spans="1:45" x14ac:dyDescent="0.35">
      <c r="A104" t="s">
        <v>4</v>
      </c>
      <c r="B104" s="1">
        <v>43344</v>
      </c>
      <c r="C104" s="2">
        <v>6684899.75</v>
      </c>
      <c r="D104" s="2">
        <v>1151057.23</v>
      </c>
      <c r="E104" s="2">
        <v>68819.78</v>
      </c>
      <c r="F104" s="2">
        <v>397282.97</v>
      </c>
      <c r="G104" s="2">
        <v>577246.14</v>
      </c>
      <c r="H104" s="2">
        <v>715489.6</v>
      </c>
      <c r="I104" s="2">
        <v>786196.71</v>
      </c>
      <c r="J104" s="2">
        <v>893877.07</v>
      </c>
      <c r="K104" s="2">
        <v>965638.96</v>
      </c>
      <c r="L104" s="2">
        <v>1008466.83</v>
      </c>
      <c r="M104" s="2">
        <v>1048923.25</v>
      </c>
      <c r="N104" s="2">
        <v>1079859.8700000001</v>
      </c>
      <c r="O104" s="2">
        <v>1106064.3999999999</v>
      </c>
      <c r="P104" s="2">
        <v>1121044.96</v>
      </c>
      <c r="Q104" s="2">
        <v>1134053.79</v>
      </c>
      <c r="R104" s="2">
        <v>1140069.98</v>
      </c>
      <c r="S104" s="2">
        <v>1146150.6299999999</v>
      </c>
      <c r="T104" s="2">
        <v>1147543.8899999999</v>
      </c>
      <c r="U104" s="2">
        <v>1148348.57</v>
      </c>
      <c r="V104" s="2">
        <v>1148702.24</v>
      </c>
      <c r="W104" s="2"/>
      <c r="X104" s="2"/>
      <c r="Y104" s="2"/>
      <c r="Z104" s="2"/>
      <c r="AA104" s="2"/>
      <c r="AB104" s="2"/>
      <c r="AD104" s="2"/>
      <c r="AE104" s="2"/>
      <c r="AF104" s="2"/>
      <c r="AG104" s="2"/>
      <c r="AH104" s="2"/>
      <c r="AI104" s="2"/>
      <c r="AJ104" s="2"/>
      <c r="AK104" s="2"/>
      <c r="AL104" s="2"/>
      <c r="AM104" s="2"/>
      <c r="AN104" s="2"/>
      <c r="AO104" s="2"/>
      <c r="AP104" s="2"/>
      <c r="AQ104" s="2"/>
      <c r="AR104" s="2"/>
      <c r="AS104" s="2"/>
    </row>
    <row r="105" spans="1:45" x14ac:dyDescent="0.35">
      <c r="A105" t="s">
        <v>4</v>
      </c>
      <c r="B105" s="1">
        <v>43374</v>
      </c>
      <c r="C105" s="2">
        <v>42775580.119999997</v>
      </c>
      <c r="D105" s="2">
        <v>13759827.91</v>
      </c>
      <c r="E105" s="2">
        <v>0</v>
      </c>
      <c r="F105" s="2">
        <v>5490326.2400000002</v>
      </c>
      <c r="G105" s="2">
        <v>8937090.7799999993</v>
      </c>
      <c r="H105" s="2">
        <v>10065968.43</v>
      </c>
      <c r="I105" s="2">
        <v>10990085.640000001</v>
      </c>
      <c r="J105" s="2">
        <v>12182408.119999999</v>
      </c>
      <c r="K105" s="2">
        <v>12590357.18</v>
      </c>
      <c r="L105" s="2">
        <v>12962359.26</v>
      </c>
      <c r="M105" s="2">
        <v>13177436.67</v>
      </c>
      <c r="N105" s="2">
        <v>13378413.49</v>
      </c>
      <c r="O105" s="2">
        <v>13501502.4</v>
      </c>
      <c r="P105" s="2">
        <v>13586070.189999999</v>
      </c>
      <c r="Q105" s="2">
        <v>13667665.17</v>
      </c>
      <c r="R105" s="2">
        <v>13708959.51</v>
      </c>
      <c r="S105" s="2">
        <v>13723269.74</v>
      </c>
      <c r="T105" s="2">
        <v>13733352.66</v>
      </c>
      <c r="U105" s="2">
        <v>13742598.98</v>
      </c>
      <c r="V105" s="2"/>
      <c r="W105" s="2"/>
      <c r="X105" s="2"/>
      <c r="Y105" s="2"/>
      <c r="Z105" s="2"/>
      <c r="AA105" s="2"/>
      <c r="AB105" s="2"/>
      <c r="AD105" s="2"/>
      <c r="AE105" s="2"/>
      <c r="AF105" s="2"/>
      <c r="AG105" s="2"/>
      <c r="AH105" s="2"/>
      <c r="AI105" s="2"/>
      <c r="AJ105" s="2"/>
      <c r="AK105" s="2"/>
      <c r="AL105" s="2"/>
      <c r="AM105" s="2"/>
      <c r="AN105" s="2"/>
      <c r="AO105" s="2"/>
      <c r="AP105" s="2"/>
      <c r="AQ105" s="2"/>
      <c r="AR105" s="2"/>
      <c r="AS105" s="2"/>
    </row>
    <row r="106" spans="1:45" x14ac:dyDescent="0.35">
      <c r="A106" t="s">
        <v>4</v>
      </c>
      <c r="B106" s="1">
        <v>43405</v>
      </c>
      <c r="C106" s="2">
        <v>49321620.140000001</v>
      </c>
      <c r="D106" s="2">
        <v>13866585.449999999</v>
      </c>
      <c r="E106" s="2">
        <v>36858.730000000003</v>
      </c>
      <c r="F106" s="2">
        <v>8105899.9699999997</v>
      </c>
      <c r="G106" s="2">
        <v>10775557.310000001</v>
      </c>
      <c r="H106" s="2">
        <v>11890222.26</v>
      </c>
      <c r="I106" s="2">
        <v>12571779.43</v>
      </c>
      <c r="J106" s="2">
        <v>13160774.810000001</v>
      </c>
      <c r="K106" s="2">
        <v>13439001.42</v>
      </c>
      <c r="L106" s="2">
        <v>13570500.67</v>
      </c>
      <c r="M106" s="2">
        <v>13658245.560000001</v>
      </c>
      <c r="N106" s="2">
        <v>13725174.17</v>
      </c>
      <c r="O106" s="2">
        <v>13769603.949999999</v>
      </c>
      <c r="P106" s="2">
        <v>13805710.23</v>
      </c>
      <c r="Q106" s="2">
        <v>13832702.35</v>
      </c>
      <c r="R106" s="2">
        <v>13845316.27</v>
      </c>
      <c r="S106" s="2">
        <v>13855837.02</v>
      </c>
      <c r="T106" s="2">
        <v>13860447.220000001</v>
      </c>
      <c r="U106" s="2"/>
      <c r="V106" s="2"/>
      <c r="W106" s="2"/>
      <c r="X106" s="2"/>
      <c r="Y106" s="2"/>
      <c r="Z106" s="2"/>
      <c r="AA106" s="2"/>
      <c r="AB106" s="2"/>
      <c r="AD106" s="2"/>
      <c r="AE106" s="2"/>
      <c r="AF106" s="2"/>
      <c r="AG106" s="2"/>
      <c r="AH106" s="2"/>
      <c r="AI106" s="2"/>
      <c r="AJ106" s="2"/>
      <c r="AK106" s="2"/>
      <c r="AL106" s="2"/>
      <c r="AM106" s="2"/>
      <c r="AN106" s="2"/>
      <c r="AO106" s="2"/>
      <c r="AP106" s="2"/>
      <c r="AQ106" s="2"/>
      <c r="AR106" s="2"/>
      <c r="AS106" s="2"/>
    </row>
    <row r="107" spans="1:45" x14ac:dyDescent="0.35">
      <c r="A107" t="s">
        <v>4</v>
      </c>
      <c r="B107" s="1">
        <v>43435</v>
      </c>
      <c r="C107" s="2">
        <v>29392264.670000002</v>
      </c>
      <c r="D107" s="2">
        <v>5950202.04</v>
      </c>
      <c r="E107" s="2">
        <v>120307.05</v>
      </c>
      <c r="F107" s="2">
        <v>2413865.0499999998</v>
      </c>
      <c r="G107" s="2">
        <v>3551287.5</v>
      </c>
      <c r="H107" s="2">
        <v>4205402.32</v>
      </c>
      <c r="I107" s="2">
        <v>4759424.96</v>
      </c>
      <c r="J107" s="2">
        <v>5146477.97</v>
      </c>
      <c r="K107" s="2">
        <v>5331554.74</v>
      </c>
      <c r="L107" s="2">
        <v>5509614.7300000004</v>
      </c>
      <c r="M107" s="2">
        <v>5622735.9500000002</v>
      </c>
      <c r="N107" s="2">
        <v>5714881.96</v>
      </c>
      <c r="O107" s="2">
        <v>5787457.1900000004</v>
      </c>
      <c r="P107" s="2">
        <v>5842359.9800000004</v>
      </c>
      <c r="Q107" s="2">
        <v>5880171.5800000001</v>
      </c>
      <c r="R107" s="2">
        <v>5907502.54</v>
      </c>
      <c r="S107" s="2">
        <v>5921041.0800000001</v>
      </c>
      <c r="T107" s="2"/>
      <c r="U107" s="2"/>
      <c r="V107" s="2"/>
      <c r="W107" s="2"/>
      <c r="X107" s="2"/>
      <c r="Y107" s="2"/>
      <c r="Z107" s="2"/>
      <c r="AA107" s="2"/>
      <c r="AB107" s="2"/>
      <c r="AD107" s="2"/>
      <c r="AE107" s="2"/>
      <c r="AF107" s="2"/>
      <c r="AG107" s="2"/>
      <c r="AH107" s="2"/>
      <c r="AI107" s="2"/>
      <c r="AJ107" s="2"/>
      <c r="AK107" s="2"/>
      <c r="AL107" s="2"/>
      <c r="AM107" s="2"/>
      <c r="AN107" s="2"/>
      <c r="AO107" s="2"/>
      <c r="AP107" s="2"/>
      <c r="AQ107" s="2"/>
      <c r="AR107" s="2"/>
      <c r="AS107" s="2"/>
    </row>
    <row r="108" spans="1:45" x14ac:dyDescent="0.35">
      <c r="A108" t="s">
        <v>4</v>
      </c>
      <c r="B108" s="1">
        <v>43466</v>
      </c>
      <c r="C108" s="2">
        <v>50582801.789999999</v>
      </c>
      <c r="D108" s="2">
        <v>8088932.3600000003</v>
      </c>
      <c r="E108" s="2">
        <v>126691.11</v>
      </c>
      <c r="F108" s="2">
        <v>3014600.19</v>
      </c>
      <c r="G108" s="2">
        <v>4391251.18</v>
      </c>
      <c r="H108" s="2">
        <v>5223158.6100000003</v>
      </c>
      <c r="I108" s="2">
        <v>5982445.1799999997</v>
      </c>
      <c r="J108" s="2">
        <v>6570401.4299999997</v>
      </c>
      <c r="K108" s="2">
        <v>6905822.8700000001</v>
      </c>
      <c r="L108" s="2">
        <v>7201853.2300000004</v>
      </c>
      <c r="M108" s="2">
        <v>7413314.8499999996</v>
      </c>
      <c r="N108" s="2">
        <v>7591768.1299999999</v>
      </c>
      <c r="O108" s="2">
        <v>7754893.1299999999</v>
      </c>
      <c r="P108" s="2">
        <v>7858931.0999999996</v>
      </c>
      <c r="Q108" s="2">
        <v>7968306.9299999997</v>
      </c>
      <c r="R108" s="2">
        <v>8018128.1299999999</v>
      </c>
      <c r="S108" s="2"/>
      <c r="T108" s="2"/>
      <c r="U108" s="2"/>
      <c r="V108" s="2"/>
      <c r="W108" s="2"/>
      <c r="X108" s="2"/>
      <c r="Y108" s="2"/>
      <c r="Z108" s="2"/>
      <c r="AA108" s="2"/>
      <c r="AB108" s="2"/>
      <c r="AD108" s="2"/>
      <c r="AE108" s="2"/>
      <c r="AF108" s="2"/>
      <c r="AG108" s="2"/>
      <c r="AH108" s="2"/>
      <c r="AI108" s="2"/>
      <c r="AJ108" s="2"/>
      <c r="AK108" s="2"/>
      <c r="AL108" s="2"/>
      <c r="AM108" s="2"/>
      <c r="AN108" s="2"/>
      <c r="AO108" s="2"/>
      <c r="AP108" s="2"/>
      <c r="AQ108" s="2"/>
      <c r="AR108" s="2"/>
      <c r="AS108" s="2"/>
    </row>
    <row r="109" spans="1:45" x14ac:dyDescent="0.35">
      <c r="A109" t="s">
        <v>4</v>
      </c>
      <c r="B109" s="1">
        <v>43497</v>
      </c>
      <c r="C109" s="2">
        <v>12203674.34</v>
      </c>
      <c r="D109" s="2">
        <v>2066856.48</v>
      </c>
      <c r="E109" s="2">
        <v>148090.04999999999</v>
      </c>
      <c r="F109" s="2">
        <v>678300.02</v>
      </c>
      <c r="G109" s="2">
        <v>960493.06</v>
      </c>
      <c r="H109" s="2">
        <v>1257974.6599999999</v>
      </c>
      <c r="I109" s="2">
        <v>1463960.79</v>
      </c>
      <c r="J109" s="2">
        <v>1601082.74</v>
      </c>
      <c r="K109" s="2">
        <v>1712584.34</v>
      </c>
      <c r="L109" s="2">
        <v>1808035.56</v>
      </c>
      <c r="M109" s="2">
        <v>1866894.59</v>
      </c>
      <c r="N109" s="2">
        <v>1918859.16</v>
      </c>
      <c r="O109" s="2">
        <v>1958211.38</v>
      </c>
      <c r="P109" s="2">
        <v>1997799.42</v>
      </c>
      <c r="Q109" s="2">
        <v>2032126.91</v>
      </c>
      <c r="R109" s="2"/>
      <c r="S109" s="2"/>
      <c r="T109" s="2"/>
      <c r="U109" s="2"/>
      <c r="V109" s="2"/>
      <c r="W109" s="2"/>
      <c r="X109" s="2"/>
      <c r="Y109" s="2"/>
      <c r="Z109" s="2"/>
      <c r="AA109" s="2"/>
      <c r="AB109" s="2"/>
      <c r="AD109" s="2"/>
      <c r="AE109" s="2"/>
      <c r="AF109" s="2"/>
      <c r="AG109" s="2"/>
      <c r="AH109" s="2"/>
      <c r="AI109" s="2"/>
      <c r="AJ109" s="2"/>
      <c r="AK109" s="2"/>
      <c r="AL109" s="2"/>
      <c r="AM109" s="2"/>
      <c r="AN109" s="2"/>
      <c r="AO109" s="2"/>
      <c r="AP109" s="2"/>
      <c r="AQ109" s="2"/>
      <c r="AR109" s="2"/>
      <c r="AS109" s="2"/>
    </row>
    <row r="110" spans="1:45" x14ac:dyDescent="0.35">
      <c r="A110" t="s">
        <v>4</v>
      </c>
      <c r="B110" s="1">
        <v>43525</v>
      </c>
      <c r="C110" s="2">
        <v>6179091.4100000001</v>
      </c>
      <c r="D110" s="2">
        <v>1054992.95</v>
      </c>
      <c r="E110" s="2">
        <v>14884.42</v>
      </c>
      <c r="F110" s="2">
        <v>292670.77</v>
      </c>
      <c r="G110" s="2">
        <v>503061.16</v>
      </c>
      <c r="H110" s="2">
        <v>585761.93000000005</v>
      </c>
      <c r="I110" s="2">
        <v>714834.71</v>
      </c>
      <c r="J110" s="2">
        <v>787692.44</v>
      </c>
      <c r="K110" s="2">
        <v>864903.85</v>
      </c>
      <c r="L110" s="2">
        <v>907061.28</v>
      </c>
      <c r="M110" s="2">
        <v>938614.68</v>
      </c>
      <c r="N110" s="2">
        <v>971926.75</v>
      </c>
      <c r="O110" s="2">
        <v>999099.99</v>
      </c>
      <c r="P110" s="2">
        <v>1018275.34</v>
      </c>
      <c r="Q110" s="2"/>
      <c r="R110" s="2"/>
      <c r="S110" s="2"/>
      <c r="T110" s="2"/>
      <c r="U110" s="2"/>
      <c r="V110" s="2"/>
      <c r="W110" s="2"/>
      <c r="X110" s="2"/>
      <c r="Y110" s="2"/>
      <c r="Z110" s="2"/>
      <c r="AA110" s="2"/>
      <c r="AB110" s="2"/>
      <c r="AD110" s="2"/>
      <c r="AE110" s="2"/>
      <c r="AF110" s="2"/>
      <c r="AG110" s="2"/>
      <c r="AH110" s="2"/>
      <c r="AI110" s="2"/>
      <c r="AJ110" s="2"/>
      <c r="AK110" s="2"/>
      <c r="AL110" s="2"/>
      <c r="AM110" s="2"/>
      <c r="AN110" s="2"/>
      <c r="AO110" s="2"/>
      <c r="AP110" s="2"/>
      <c r="AQ110" s="2"/>
      <c r="AR110" s="2"/>
      <c r="AS110" s="2"/>
    </row>
    <row r="111" spans="1:45" x14ac:dyDescent="0.35">
      <c r="A111" t="s">
        <v>4</v>
      </c>
      <c r="B111" s="1">
        <v>43556</v>
      </c>
      <c r="C111" s="2">
        <v>54641739.420000002</v>
      </c>
      <c r="D111" s="2">
        <v>11897993.960000001</v>
      </c>
      <c r="E111" s="2">
        <v>28500.38</v>
      </c>
      <c r="F111" s="2">
        <v>3878045.26</v>
      </c>
      <c r="G111" s="2">
        <v>6322904.5099999998</v>
      </c>
      <c r="H111" s="2">
        <v>7417772.9699999997</v>
      </c>
      <c r="I111" s="2">
        <v>8416853.4299999997</v>
      </c>
      <c r="J111" s="2">
        <v>9652591.6699999999</v>
      </c>
      <c r="K111" s="2">
        <v>10209503.83</v>
      </c>
      <c r="L111" s="2">
        <v>10631768.800000001</v>
      </c>
      <c r="M111" s="2">
        <v>10976927.199999999</v>
      </c>
      <c r="N111" s="2">
        <v>11290914.619999999</v>
      </c>
      <c r="O111" s="2">
        <v>11510035.689999999</v>
      </c>
      <c r="P111" s="2"/>
      <c r="Q111" s="2"/>
      <c r="R111" s="2"/>
      <c r="S111" s="2"/>
      <c r="T111" s="2"/>
      <c r="U111" s="2"/>
      <c r="V111" s="2"/>
      <c r="W111" s="2"/>
      <c r="X111" s="2"/>
      <c r="Y111" s="2"/>
      <c r="Z111" s="2"/>
      <c r="AA111" s="2"/>
      <c r="AB111" s="2"/>
      <c r="AD111" s="2"/>
      <c r="AE111" s="2"/>
      <c r="AF111" s="2"/>
      <c r="AG111" s="2"/>
      <c r="AH111" s="2"/>
      <c r="AI111" s="2"/>
      <c r="AJ111" s="2"/>
      <c r="AK111" s="2"/>
      <c r="AL111" s="2"/>
      <c r="AM111" s="2"/>
      <c r="AN111" s="2"/>
      <c r="AO111" s="2"/>
      <c r="AP111" s="2"/>
      <c r="AQ111" s="2"/>
      <c r="AR111" s="2"/>
      <c r="AS111" s="2"/>
    </row>
    <row r="112" spans="1:45" x14ac:dyDescent="0.35">
      <c r="A112" t="s">
        <v>4</v>
      </c>
      <c r="B112" s="1">
        <v>43586</v>
      </c>
      <c r="C112" s="2">
        <v>52258421.109999999</v>
      </c>
      <c r="D112" s="2">
        <v>12711694.43</v>
      </c>
      <c r="E112" s="2">
        <v>857607.64</v>
      </c>
      <c r="F112" s="2">
        <v>4913241.8099999996</v>
      </c>
      <c r="G112" s="2">
        <v>7142082.4500000002</v>
      </c>
      <c r="H112" s="2">
        <v>8336582.3099999996</v>
      </c>
      <c r="I112" s="2">
        <v>9546310.6999999993</v>
      </c>
      <c r="J112" s="2">
        <v>10482107.35</v>
      </c>
      <c r="K112" s="2">
        <v>11113989.93</v>
      </c>
      <c r="L112" s="2">
        <v>11520312.800000001</v>
      </c>
      <c r="M112" s="2">
        <v>11887236.74</v>
      </c>
      <c r="N112" s="2">
        <v>12180377.59</v>
      </c>
      <c r="O112" s="2"/>
      <c r="P112" s="2"/>
      <c r="Q112" s="2"/>
      <c r="R112" s="2"/>
      <c r="S112" s="2"/>
      <c r="T112" s="2"/>
      <c r="U112" s="2"/>
      <c r="V112" s="2"/>
      <c r="W112" s="2"/>
      <c r="X112" s="2"/>
      <c r="Y112" s="2"/>
      <c r="Z112" s="2"/>
      <c r="AA112" s="2"/>
      <c r="AB112" s="2"/>
      <c r="AD112" s="2"/>
      <c r="AE112" s="2"/>
      <c r="AF112" s="2"/>
      <c r="AG112" s="2"/>
      <c r="AH112" s="2"/>
      <c r="AI112" s="2"/>
      <c r="AJ112" s="2"/>
      <c r="AK112" s="2"/>
      <c r="AL112" s="2"/>
      <c r="AM112" s="2"/>
      <c r="AN112" s="2"/>
      <c r="AO112" s="2"/>
      <c r="AP112" s="2"/>
      <c r="AQ112" s="2"/>
      <c r="AR112" s="2"/>
      <c r="AS112" s="2"/>
    </row>
    <row r="113" spans="1:45" x14ac:dyDescent="0.35">
      <c r="A113" t="s">
        <v>4</v>
      </c>
      <c r="B113" s="1">
        <v>43617</v>
      </c>
      <c r="C113" s="2">
        <v>87799891.859999999</v>
      </c>
      <c r="D113" s="2">
        <v>23997059.82</v>
      </c>
      <c r="E113" s="2">
        <v>1755479.32</v>
      </c>
      <c r="F113" s="2">
        <v>9677389.9100000001</v>
      </c>
      <c r="G113" s="2">
        <v>13716159.84</v>
      </c>
      <c r="H113" s="2">
        <v>16689296.57</v>
      </c>
      <c r="I113" s="2">
        <v>18758071.91</v>
      </c>
      <c r="J113" s="2">
        <v>20414906.93</v>
      </c>
      <c r="K113" s="2">
        <v>21451456.68</v>
      </c>
      <c r="L113" s="2">
        <v>22353248</v>
      </c>
      <c r="M113" s="2">
        <v>22881905.640000001</v>
      </c>
      <c r="N113" s="2"/>
      <c r="O113" s="2"/>
      <c r="P113" s="2"/>
      <c r="Q113" s="2"/>
      <c r="R113" s="2"/>
      <c r="S113" s="2"/>
      <c r="T113" s="2"/>
      <c r="U113" s="2"/>
      <c r="V113" s="2"/>
      <c r="W113" s="2"/>
      <c r="X113" s="2"/>
      <c r="Y113" s="2"/>
      <c r="Z113" s="2"/>
      <c r="AA113" s="2"/>
      <c r="AB113" s="2"/>
      <c r="AD113" s="2"/>
      <c r="AE113" s="2"/>
      <c r="AF113" s="2"/>
      <c r="AG113" s="2"/>
      <c r="AH113" s="2"/>
      <c r="AI113" s="2"/>
      <c r="AJ113" s="2"/>
      <c r="AK113" s="2"/>
      <c r="AL113" s="2"/>
      <c r="AM113" s="2"/>
      <c r="AN113" s="2"/>
      <c r="AO113" s="2"/>
      <c r="AP113" s="2"/>
      <c r="AQ113" s="2"/>
      <c r="AR113" s="2"/>
      <c r="AS113" s="2"/>
    </row>
    <row r="114" spans="1:45" x14ac:dyDescent="0.35">
      <c r="A114" t="s">
        <v>4</v>
      </c>
      <c r="B114" s="1">
        <v>43647</v>
      </c>
      <c r="C114" s="2">
        <v>22800989.329999998</v>
      </c>
      <c r="D114" s="2">
        <v>5121394.4000000004</v>
      </c>
      <c r="E114" s="2">
        <v>659650.13</v>
      </c>
      <c r="F114" s="2">
        <v>1933255.24</v>
      </c>
      <c r="G114" s="2">
        <v>2867234.22</v>
      </c>
      <c r="H114" s="2">
        <v>3393354.28</v>
      </c>
      <c r="I114" s="2">
        <v>3857318.13</v>
      </c>
      <c r="J114" s="2">
        <v>4246542.6500000004</v>
      </c>
      <c r="K114" s="2">
        <v>4521338.9400000004</v>
      </c>
      <c r="L114" s="2">
        <v>4702288.17</v>
      </c>
      <c r="M114" s="2"/>
      <c r="N114" s="2"/>
      <c r="O114" s="2"/>
      <c r="P114" s="2"/>
      <c r="Q114" s="2"/>
      <c r="R114" s="2"/>
      <c r="S114" s="2"/>
      <c r="T114" s="2"/>
      <c r="U114" s="2"/>
      <c r="V114" s="2"/>
      <c r="W114" s="2"/>
      <c r="X114" s="2"/>
      <c r="Y114" s="2"/>
      <c r="Z114" s="2"/>
      <c r="AA114" s="2"/>
      <c r="AB114" s="2"/>
      <c r="AD114" s="2"/>
      <c r="AE114" s="2"/>
      <c r="AF114" s="2"/>
      <c r="AG114" s="2"/>
      <c r="AH114" s="2"/>
      <c r="AI114" s="2"/>
      <c r="AJ114" s="2"/>
      <c r="AK114" s="2"/>
      <c r="AL114" s="2"/>
      <c r="AM114" s="2"/>
      <c r="AN114" s="2"/>
      <c r="AO114" s="2"/>
      <c r="AP114" s="2"/>
      <c r="AQ114" s="2"/>
      <c r="AR114" s="2"/>
      <c r="AS114" s="2"/>
    </row>
    <row r="115" spans="1:45" x14ac:dyDescent="0.35">
      <c r="A115" t="s">
        <v>4</v>
      </c>
      <c r="B115" s="1">
        <v>43678</v>
      </c>
      <c r="C115" s="2">
        <v>25028982.649999999</v>
      </c>
      <c r="D115" s="2">
        <v>4579795.93</v>
      </c>
      <c r="E115" s="2">
        <v>367752.11</v>
      </c>
      <c r="F115" s="2">
        <v>1774413.26</v>
      </c>
      <c r="G115" s="2">
        <v>2674939.17</v>
      </c>
      <c r="H115" s="2">
        <v>3069404.27</v>
      </c>
      <c r="I115" s="2">
        <v>3457431.02</v>
      </c>
      <c r="J115" s="2">
        <v>3803182.8</v>
      </c>
      <c r="K115" s="2">
        <v>4067815.17</v>
      </c>
      <c r="L115" s="2"/>
      <c r="M115" s="2"/>
      <c r="N115" s="2"/>
      <c r="O115" s="2"/>
      <c r="P115" s="2"/>
      <c r="Q115" s="2"/>
      <c r="R115" s="2"/>
      <c r="S115" s="2"/>
      <c r="T115" s="2"/>
      <c r="U115" s="2"/>
      <c r="V115" s="2"/>
      <c r="W115" s="2"/>
      <c r="X115" s="2"/>
      <c r="Y115" s="2"/>
      <c r="Z115" s="2"/>
      <c r="AA115" s="2"/>
      <c r="AB115" s="2"/>
      <c r="AD115" s="2"/>
      <c r="AE115" s="2"/>
      <c r="AF115" s="2"/>
      <c r="AG115" s="2"/>
      <c r="AH115" s="2"/>
      <c r="AI115" s="2"/>
      <c r="AJ115" s="2"/>
      <c r="AK115" s="2"/>
      <c r="AL115" s="2"/>
      <c r="AM115" s="2"/>
      <c r="AN115" s="2"/>
      <c r="AO115" s="2"/>
      <c r="AP115" s="2"/>
      <c r="AQ115" s="2"/>
      <c r="AR115" s="2"/>
      <c r="AS115" s="2"/>
    </row>
    <row r="116" spans="1:45" x14ac:dyDescent="0.35">
      <c r="A116" t="s">
        <v>4</v>
      </c>
      <c r="B116" s="1">
        <v>43709</v>
      </c>
      <c r="C116" s="2">
        <v>38198010.899999999</v>
      </c>
      <c r="D116" s="2">
        <v>8748310.6199999992</v>
      </c>
      <c r="E116" s="2">
        <v>748675.88</v>
      </c>
      <c r="F116" s="2">
        <v>3128910.84</v>
      </c>
      <c r="G116" s="2">
        <v>4909619.01</v>
      </c>
      <c r="H116" s="2">
        <v>5676217.9699999997</v>
      </c>
      <c r="I116" s="2">
        <v>6424224.4100000001</v>
      </c>
      <c r="J116" s="2">
        <v>7142606.8200000003</v>
      </c>
      <c r="K116" s="2"/>
      <c r="L116" s="2"/>
      <c r="M116" s="2"/>
      <c r="N116" s="2"/>
      <c r="O116" s="2"/>
      <c r="P116" s="2"/>
      <c r="Q116" s="2"/>
      <c r="R116" s="2"/>
      <c r="S116" s="2"/>
      <c r="T116" s="2"/>
      <c r="U116" s="2"/>
      <c r="V116" s="2"/>
      <c r="W116" s="2"/>
      <c r="X116" s="2"/>
      <c r="Y116" s="2"/>
      <c r="Z116" s="2"/>
      <c r="AA116" s="2"/>
      <c r="AB116" s="2"/>
      <c r="AD116" s="2"/>
      <c r="AE116" s="2"/>
      <c r="AF116" s="2"/>
      <c r="AG116" s="2"/>
      <c r="AH116" s="2"/>
      <c r="AI116" s="2"/>
      <c r="AJ116" s="2"/>
      <c r="AK116" s="2"/>
      <c r="AL116" s="2"/>
      <c r="AM116" s="2"/>
      <c r="AN116" s="2"/>
      <c r="AO116" s="2"/>
      <c r="AP116" s="2"/>
      <c r="AQ116" s="2"/>
      <c r="AR116" s="2"/>
      <c r="AS116" s="2"/>
    </row>
    <row r="117" spans="1:45" x14ac:dyDescent="0.35">
      <c r="A117" t="s">
        <v>4</v>
      </c>
      <c r="B117" s="1">
        <v>43739</v>
      </c>
      <c r="C117" s="2">
        <v>72131724.969999999</v>
      </c>
      <c r="D117" s="2">
        <v>18580692.440000001</v>
      </c>
      <c r="E117" s="2">
        <v>1507030.22</v>
      </c>
      <c r="F117" s="2">
        <v>7968366.9900000002</v>
      </c>
      <c r="G117" s="2">
        <v>11192028.939999999</v>
      </c>
      <c r="H117" s="2">
        <v>13414355.539999999</v>
      </c>
      <c r="I117" s="2">
        <v>15466842.529999999</v>
      </c>
      <c r="J117" s="2"/>
      <c r="K117" s="2"/>
      <c r="L117" s="2"/>
      <c r="M117" s="2"/>
      <c r="N117" s="2"/>
      <c r="O117" s="2"/>
      <c r="P117" s="2"/>
      <c r="Q117" s="2"/>
      <c r="R117" s="2"/>
      <c r="S117" s="2"/>
      <c r="T117" s="2"/>
      <c r="U117" s="2"/>
      <c r="V117" s="2"/>
      <c r="W117" s="2"/>
      <c r="X117" s="2"/>
      <c r="Y117" s="2"/>
      <c r="Z117" s="2"/>
      <c r="AA117" s="2"/>
      <c r="AB117" s="2"/>
      <c r="AD117" s="2"/>
      <c r="AE117" s="2"/>
      <c r="AF117" s="2"/>
      <c r="AG117" s="2"/>
      <c r="AH117" s="2"/>
      <c r="AI117" s="2"/>
      <c r="AJ117" s="2"/>
      <c r="AK117" s="2"/>
      <c r="AL117" s="2"/>
      <c r="AM117" s="2"/>
      <c r="AN117" s="2"/>
      <c r="AO117" s="2"/>
      <c r="AP117" s="2"/>
      <c r="AQ117" s="2"/>
      <c r="AR117" s="2"/>
      <c r="AS117" s="2"/>
    </row>
    <row r="118" spans="1:45" x14ac:dyDescent="0.35">
      <c r="A118" t="s">
        <v>4</v>
      </c>
      <c r="B118" s="1">
        <v>43770</v>
      </c>
      <c r="C118" s="2">
        <v>49429441.289999999</v>
      </c>
      <c r="D118" s="2">
        <v>13191527.890000001</v>
      </c>
      <c r="E118" s="2">
        <v>2424942.23</v>
      </c>
      <c r="F118" s="2">
        <v>7543109.3499999996</v>
      </c>
      <c r="G118" s="2">
        <v>9933561.0600000005</v>
      </c>
      <c r="H118" s="2">
        <v>11264818.52</v>
      </c>
      <c r="I118" s="2"/>
      <c r="J118" s="2"/>
      <c r="K118" s="2"/>
      <c r="L118" s="2"/>
      <c r="M118" s="2"/>
      <c r="N118" s="2"/>
      <c r="O118" s="2"/>
      <c r="P118" s="2"/>
      <c r="Q118" s="2"/>
      <c r="R118" s="2"/>
      <c r="S118" s="2"/>
      <c r="T118" s="2"/>
      <c r="U118" s="2"/>
      <c r="V118" s="2"/>
      <c r="W118" s="2"/>
      <c r="X118" s="2"/>
      <c r="Y118" s="2"/>
      <c r="Z118" s="2"/>
      <c r="AA118" s="2"/>
      <c r="AB118" s="2"/>
      <c r="AD118" s="2"/>
      <c r="AE118" s="2"/>
      <c r="AF118" s="2"/>
      <c r="AG118" s="2"/>
      <c r="AH118" s="2"/>
      <c r="AI118" s="2"/>
      <c r="AJ118" s="2"/>
      <c r="AK118" s="2"/>
      <c r="AL118" s="2"/>
      <c r="AM118" s="2"/>
      <c r="AN118" s="2"/>
      <c r="AO118" s="2"/>
      <c r="AP118" s="2"/>
      <c r="AQ118" s="2"/>
      <c r="AR118" s="2"/>
      <c r="AS118" s="2"/>
    </row>
    <row r="119" spans="1:45" x14ac:dyDescent="0.35">
      <c r="A119" t="s">
        <v>4</v>
      </c>
      <c r="B119" s="1">
        <v>43800</v>
      </c>
      <c r="C119" s="2">
        <v>14300425.49</v>
      </c>
      <c r="D119" s="2">
        <v>3221777.47</v>
      </c>
      <c r="E119" s="2">
        <v>693220.13</v>
      </c>
      <c r="F119" s="2">
        <v>2124496.9300000002</v>
      </c>
      <c r="G119" s="2">
        <v>2649633.79</v>
      </c>
      <c r="H119" s="2"/>
      <c r="I119" s="2"/>
      <c r="J119" s="2"/>
      <c r="K119" s="2"/>
      <c r="L119" s="2"/>
      <c r="M119" s="2"/>
      <c r="N119" s="2"/>
      <c r="O119" s="2"/>
      <c r="P119" s="2"/>
      <c r="Q119" s="2"/>
      <c r="R119" s="2"/>
      <c r="S119" s="2"/>
      <c r="T119" s="2"/>
      <c r="U119" s="2"/>
      <c r="V119" s="2"/>
      <c r="W119" s="2"/>
      <c r="X119" s="2"/>
      <c r="Y119" s="2"/>
      <c r="Z119" s="2"/>
      <c r="AA119" s="2"/>
      <c r="AB119" s="2"/>
      <c r="AD119" s="2"/>
      <c r="AE119" s="2"/>
      <c r="AF119" s="2"/>
      <c r="AG119" s="2"/>
      <c r="AH119" s="2"/>
      <c r="AI119" s="2"/>
      <c r="AJ119" s="2"/>
      <c r="AK119" s="2"/>
      <c r="AL119" s="2"/>
      <c r="AM119" s="2"/>
      <c r="AN119" s="2"/>
      <c r="AO119" s="2"/>
      <c r="AP119" s="2"/>
      <c r="AQ119" s="2"/>
      <c r="AR119" s="2"/>
      <c r="AS119" s="2"/>
    </row>
    <row r="120" spans="1:45" x14ac:dyDescent="0.35">
      <c r="A120" t="s">
        <v>4</v>
      </c>
      <c r="B120" s="1">
        <v>43831</v>
      </c>
      <c r="C120" s="2">
        <v>13825351.949999999</v>
      </c>
      <c r="D120" s="2">
        <v>2490140.29</v>
      </c>
      <c r="E120" s="2">
        <v>525436.38</v>
      </c>
      <c r="F120" s="2">
        <v>1472612.46</v>
      </c>
      <c r="G120" s="2"/>
      <c r="H120" s="2"/>
      <c r="I120" s="2"/>
      <c r="J120" s="2"/>
      <c r="K120" s="2"/>
      <c r="L120" s="2"/>
      <c r="M120" s="2"/>
      <c r="N120" s="2"/>
      <c r="O120" s="2"/>
      <c r="P120" s="2"/>
      <c r="Q120" s="2"/>
      <c r="R120" s="2"/>
      <c r="S120" s="2"/>
      <c r="T120" s="2"/>
      <c r="U120" s="2"/>
      <c r="V120" s="2"/>
      <c r="W120" s="2"/>
      <c r="X120" s="2"/>
      <c r="Y120" s="2"/>
      <c r="Z120" s="2"/>
      <c r="AA120" s="2"/>
      <c r="AB120" s="2"/>
      <c r="AD120" s="2"/>
      <c r="AE120" s="2"/>
      <c r="AF120" s="2"/>
      <c r="AG120" s="2"/>
      <c r="AH120" s="2"/>
      <c r="AI120" s="2"/>
      <c r="AJ120" s="2"/>
      <c r="AK120" s="2"/>
      <c r="AL120" s="2"/>
      <c r="AM120" s="2"/>
      <c r="AN120" s="2"/>
      <c r="AO120" s="2"/>
      <c r="AP120" s="2"/>
      <c r="AQ120" s="2"/>
      <c r="AR120" s="2"/>
      <c r="AS120" s="2"/>
    </row>
    <row r="121" spans="1:45" x14ac:dyDescent="0.35">
      <c r="A121" t="s">
        <v>4</v>
      </c>
      <c r="B121" s="1">
        <v>43862</v>
      </c>
      <c r="C121" s="2">
        <v>36036264.060000002</v>
      </c>
      <c r="D121" s="2">
        <v>4997621.88</v>
      </c>
      <c r="E121" s="2">
        <v>764131.07</v>
      </c>
      <c r="F121" s="2"/>
      <c r="G121" s="2"/>
      <c r="H121" s="2"/>
      <c r="I121" s="2"/>
      <c r="J121" s="2"/>
      <c r="K121" s="2"/>
      <c r="L121" s="2"/>
      <c r="M121" s="2"/>
      <c r="N121" s="2"/>
      <c r="O121" s="2"/>
      <c r="P121" s="2"/>
      <c r="Q121" s="2"/>
      <c r="R121" s="2"/>
      <c r="S121" s="2"/>
      <c r="T121" s="2"/>
      <c r="U121" s="2"/>
      <c r="V121" s="2"/>
      <c r="W121" s="2"/>
      <c r="X121" s="2"/>
      <c r="Y121" s="2"/>
      <c r="Z121" s="2"/>
      <c r="AA121" s="2"/>
      <c r="AB121" s="2"/>
      <c r="AD121" s="2"/>
      <c r="AE121" s="2"/>
      <c r="AF121" s="2"/>
      <c r="AG121" s="2"/>
      <c r="AH121" s="2"/>
      <c r="AI121" s="2"/>
      <c r="AJ121" s="2"/>
      <c r="AK121" s="2"/>
      <c r="AL121" s="2"/>
      <c r="AM121" s="2"/>
      <c r="AN121" s="2"/>
      <c r="AO121" s="2"/>
      <c r="AP121" s="2"/>
      <c r="AQ121" s="2"/>
      <c r="AR121" s="2"/>
      <c r="AS121" s="2"/>
    </row>
    <row r="122" spans="1:45" x14ac:dyDescent="0.35">
      <c r="A122" t="s">
        <v>4</v>
      </c>
      <c r="B122" s="1">
        <v>43891</v>
      </c>
      <c r="C122" s="2">
        <v>10561338.99</v>
      </c>
      <c r="D122" s="2">
        <v>1008494.3</v>
      </c>
      <c r="E122" s="2"/>
      <c r="F122" s="2"/>
      <c r="G122" s="2"/>
      <c r="H122" s="2"/>
      <c r="I122" s="2"/>
      <c r="J122" s="2"/>
      <c r="K122" s="2"/>
      <c r="L122" s="2"/>
      <c r="M122" s="2"/>
      <c r="N122" s="2"/>
      <c r="O122" s="2"/>
      <c r="P122" s="2"/>
      <c r="Q122" s="2"/>
      <c r="R122" s="2"/>
      <c r="S122" s="2"/>
      <c r="T122" s="2"/>
      <c r="U122" s="2"/>
      <c r="V122" s="2"/>
      <c r="W122" s="2"/>
      <c r="X122" s="2"/>
      <c r="Y122" s="2"/>
      <c r="Z122" s="2"/>
      <c r="AA122" s="2"/>
      <c r="AB122" s="2"/>
      <c r="AD122" s="2"/>
      <c r="AE122" s="2"/>
      <c r="AF122" s="2"/>
      <c r="AG122" s="2"/>
      <c r="AH122" s="2"/>
      <c r="AI122" s="2"/>
      <c r="AJ122" s="2"/>
      <c r="AK122" s="2"/>
      <c r="AL122" s="2"/>
      <c r="AM122" s="2"/>
      <c r="AN122" s="2"/>
      <c r="AO122" s="2"/>
      <c r="AP122" s="2"/>
      <c r="AQ122" s="2"/>
      <c r="AR122" s="2"/>
      <c r="AS122" s="2"/>
    </row>
    <row r="123" spans="1:45" x14ac:dyDescent="0.35">
      <c r="A123" s="38" t="s">
        <v>10</v>
      </c>
      <c r="B123" s="37">
        <v>43191</v>
      </c>
      <c r="C123" s="36">
        <v>57487296.329999998</v>
      </c>
      <c r="D123" s="36">
        <v>5447385.3899999997</v>
      </c>
      <c r="E123" s="36">
        <v>140076.57999999999</v>
      </c>
      <c r="F123" s="36">
        <v>860212.66</v>
      </c>
      <c r="G123" s="36">
        <v>1326404.03</v>
      </c>
      <c r="H123" s="36">
        <v>1765220.11</v>
      </c>
      <c r="I123" s="36">
        <v>2059577.85</v>
      </c>
      <c r="J123" s="36">
        <v>2318196.7799999998</v>
      </c>
      <c r="K123" s="36">
        <v>2602157.71</v>
      </c>
      <c r="L123" s="36">
        <v>2905345.39</v>
      </c>
      <c r="M123" s="36">
        <v>3140252.68</v>
      </c>
      <c r="N123" s="36">
        <v>3339672.42</v>
      </c>
      <c r="O123" s="36">
        <v>3530592.09</v>
      </c>
      <c r="P123" s="36">
        <v>3713806.71</v>
      </c>
      <c r="Q123" s="36">
        <v>3864062.54</v>
      </c>
      <c r="R123" s="36">
        <v>4028573.97</v>
      </c>
      <c r="S123" s="36">
        <v>4163372.19</v>
      </c>
      <c r="T123" s="36">
        <v>4269337.47</v>
      </c>
      <c r="U123" s="36">
        <v>4377127.5199999996</v>
      </c>
      <c r="V123" s="36">
        <v>4482038.29</v>
      </c>
      <c r="W123" s="36">
        <v>4571119.33</v>
      </c>
      <c r="X123" s="36">
        <v>4645687.91</v>
      </c>
      <c r="Y123" s="36">
        <v>4731107.51</v>
      </c>
      <c r="Z123" s="36">
        <v>4811668.6399999997</v>
      </c>
      <c r="AA123" s="36">
        <v>4882957.96</v>
      </c>
      <c r="AB123" s="36"/>
      <c r="AD123" s="2"/>
      <c r="AE123" s="2"/>
      <c r="AF123" s="2"/>
      <c r="AG123" s="2"/>
      <c r="AH123" s="2"/>
      <c r="AI123" s="2"/>
      <c r="AJ123" s="2"/>
      <c r="AK123" s="2"/>
      <c r="AL123" s="2"/>
      <c r="AM123" s="2"/>
      <c r="AN123" s="2"/>
      <c r="AO123" s="2"/>
      <c r="AP123" s="2"/>
      <c r="AQ123" s="2"/>
      <c r="AR123" s="2"/>
      <c r="AS123" s="2"/>
    </row>
    <row r="124" spans="1:45" x14ac:dyDescent="0.35">
      <c r="A124" s="23" t="s">
        <v>10</v>
      </c>
      <c r="B124" s="35">
        <v>43221</v>
      </c>
      <c r="C124" s="34">
        <v>29158357.07</v>
      </c>
      <c r="D124" s="34">
        <v>1750489.98</v>
      </c>
      <c r="E124" s="34">
        <v>55596.44</v>
      </c>
      <c r="F124" s="34">
        <v>249345.62</v>
      </c>
      <c r="G124" s="34">
        <v>358909.67</v>
      </c>
      <c r="H124" s="34">
        <v>470661.06</v>
      </c>
      <c r="I124" s="34">
        <v>580406.82999999996</v>
      </c>
      <c r="J124" s="34">
        <v>659459.92000000004</v>
      </c>
      <c r="K124" s="34">
        <v>743646.3</v>
      </c>
      <c r="L124" s="34">
        <v>829397.3</v>
      </c>
      <c r="M124" s="34">
        <v>912749.73</v>
      </c>
      <c r="N124" s="34">
        <v>971397.65</v>
      </c>
      <c r="O124" s="34">
        <v>1035122.03</v>
      </c>
      <c r="P124" s="34">
        <v>1099678.43</v>
      </c>
      <c r="Q124" s="34">
        <v>1157401.54</v>
      </c>
      <c r="R124" s="34">
        <v>1200600.99</v>
      </c>
      <c r="S124" s="34">
        <v>1238819.1299999999</v>
      </c>
      <c r="T124" s="34">
        <v>1288517.74</v>
      </c>
      <c r="U124" s="34">
        <v>1321275.06</v>
      </c>
      <c r="V124" s="34">
        <v>1355876.68</v>
      </c>
      <c r="W124" s="34">
        <v>1398477.03</v>
      </c>
      <c r="X124" s="34">
        <v>1424369.76</v>
      </c>
      <c r="Y124" s="34">
        <v>1455776.05</v>
      </c>
      <c r="Z124" s="34">
        <v>1486171.24</v>
      </c>
      <c r="AA124" s="34"/>
      <c r="AB124" s="34"/>
      <c r="AD124" s="2"/>
      <c r="AE124" s="2"/>
      <c r="AF124" s="2"/>
      <c r="AG124" s="2"/>
      <c r="AH124" s="2"/>
      <c r="AI124" s="2"/>
      <c r="AJ124" s="2"/>
      <c r="AK124" s="2"/>
      <c r="AL124" s="2"/>
      <c r="AM124" s="2"/>
      <c r="AN124" s="2"/>
      <c r="AO124" s="2"/>
      <c r="AP124" s="2"/>
      <c r="AQ124" s="2"/>
      <c r="AR124" s="2"/>
      <c r="AS124" s="2"/>
    </row>
    <row r="125" spans="1:45" x14ac:dyDescent="0.35">
      <c r="A125" s="23" t="s">
        <v>10</v>
      </c>
      <c r="B125" s="35">
        <v>43252</v>
      </c>
      <c r="C125" s="34">
        <v>118874256.31999999</v>
      </c>
      <c r="D125" s="34">
        <v>15900647.6</v>
      </c>
      <c r="E125" s="34">
        <v>1134467.18</v>
      </c>
      <c r="F125" s="34">
        <v>2050319.29</v>
      </c>
      <c r="G125" s="34">
        <v>3166642.54</v>
      </c>
      <c r="H125" s="34">
        <v>3943028.2</v>
      </c>
      <c r="I125" s="34">
        <v>4720711.3600000003</v>
      </c>
      <c r="J125" s="34">
        <v>5418131.0499999998</v>
      </c>
      <c r="K125" s="34">
        <v>6234659.7999999998</v>
      </c>
      <c r="L125" s="34">
        <v>6884888.9400000004</v>
      </c>
      <c r="M125" s="34">
        <v>7509910</v>
      </c>
      <c r="N125" s="34">
        <v>8250408.0099999998</v>
      </c>
      <c r="O125" s="34">
        <v>8809878.8499999996</v>
      </c>
      <c r="P125" s="34">
        <v>9456348.4199999999</v>
      </c>
      <c r="Q125" s="34">
        <v>9909790.4299999997</v>
      </c>
      <c r="R125" s="34">
        <v>10462834.93</v>
      </c>
      <c r="S125" s="34">
        <v>10917582.58</v>
      </c>
      <c r="T125" s="34">
        <v>11291664.220000001</v>
      </c>
      <c r="U125" s="34">
        <v>11691541.689999999</v>
      </c>
      <c r="V125" s="34">
        <v>12143631.65</v>
      </c>
      <c r="W125" s="34">
        <v>12443346.17</v>
      </c>
      <c r="X125" s="34">
        <v>12775322.220000001</v>
      </c>
      <c r="Y125" s="34">
        <v>13120093.1</v>
      </c>
      <c r="Z125" s="34"/>
      <c r="AA125" s="34"/>
      <c r="AB125" s="34"/>
      <c r="AD125" s="2"/>
      <c r="AE125" s="2"/>
      <c r="AF125" s="2"/>
      <c r="AG125" s="2"/>
      <c r="AH125" s="2"/>
      <c r="AI125" s="2"/>
      <c r="AJ125" s="2"/>
      <c r="AK125" s="2"/>
      <c r="AL125" s="2"/>
      <c r="AM125" s="2"/>
      <c r="AN125" s="2"/>
      <c r="AO125" s="2"/>
      <c r="AP125" s="2"/>
      <c r="AQ125" s="2"/>
      <c r="AR125" s="2"/>
      <c r="AS125" s="2"/>
    </row>
    <row r="126" spans="1:45" x14ac:dyDescent="0.35">
      <c r="A126" s="23" t="s">
        <v>10</v>
      </c>
      <c r="B126" s="35">
        <v>43282</v>
      </c>
      <c r="C126" s="34">
        <v>47539543</v>
      </c>
      <c r="D126" s="34">
        <v>3852784.95</v>
      </c>
      <c r="E126" s="34">
        <v>58469.49</v>
      </c>
      <c r="F126" s="34">
        <v>610488.29</v>
      </c>
      <c r="G126" s="34">
        <v>932825.66</v>
      </c>
      <c r="H126" s="34">
        <v>1190051.31</v>
      </c>
      <c r="I126" s="34">
        <v>1403836.21</v>
      </c>
      <c r="J126" s="34">
        <v>1595568.12</v>
      </c>
      <c r="K126" s="34">
        <v>1788550.41</v>
      </c>
      <c r="L126" s="34">
        <v>1956204.46</v>
      </c>
      <c r="M126" s="34">
        <v>2123087.75</v>
      </c>
      <c r="N126" s="34">
        <v>2297044.84</v>
      </c>
      <c r="O126" s="34">
        <v>2449660.84</v>
      </c>
      <c r="P126" s="34">
        <v>2555812.6</v>
      </c>
      <c r="Q126" s="34">
        <v>2650592.77</v>
      </c>
      <c r="R126" s="34">
        <v>2771666.74</v>
      </c>
      <c r="S126" s="34">
        <v>2851828.14</v>
      </c>
      <c r="T126" s="34">
        <v>2937785.66</v>
      </c>
      <c r="U126" s="34">
        <v>3021170.9</v>
      </c>
      <c r="V126" s="34">
        <v>3103346.79</v>
      </c>
      <c r="W126" s="34">
        <v>3174765.48</v>
      </c>
      <c r="X126" s="34">
        <v>3243318.16</v>
      </c>
      <c r="Y126" s="34"/>
      <c r="Z126" s="34"/>
      <c r="AA126" s="34"/>
      <c r="AB126" s="34"/>
      <c r="AD126" s="2"/>
      <c r="AE126" s="2"/>
      <c r="AF126" s="2"/>
      <c r="AG126" s="2"/>
      <c r="AH126" s="2"/>
      <c r="AI126" s="2"/>
      <c r="AJ126" s="2"/>
      <c r="AK126" s="2"/>
      <c r="AL126" s="2"/>
      <c r="AM126" s="2"/>
      <c r="AN126" s="2"/>
      <c r="AO126" s="2"/>
      <c r="AP126" s="2"/>
      <c r="AQ126" s="2"/>
      <c r="AR126" s="2"/>
      <c r="AS126" s="2"/>
    </row>
    <row r="127" spans="1:45" x14ac:dyDescent="0.35">
      <c r="A127" s="23" t="s">
        <v>10</v>
      </c>
      <c r="B127" s="35">
        <v>43313</v>
      </c>
      <c r="C127" s="34">
        <v>2632171.27</v>
      </c>
      <c r="D127" s="34">
        <v>238569.41</v>
      </c>
      <c r="E127" s="34">
        <v>7237.84</v>
      </c>
      <c r="F127" s="34">
        <v>23682.54</v>
      </c>
      <c r="G127" s="34">
        <v>41137.58</v>
      </c>
      <c r="H127" s="34">
        <v>61324.72</v>
      </c>
      <c r="I127" s="34">
        <v>72851.11</v>
      </c>
      <c r="J127" s="34">
        <v>85789.56</v>
      </c>
      <c r="K127" s="34">
        <v>102160.29</v>
      </c>
      <c r="L127" s="34">
        <v>116407.43</v>
      </c>
      <c r="M127" s="34">
        <v>125203.9</v>
      </c>
      <c r="N127" s="34">
        <v>135308.97</v>
      </c>
      <c r="O127" s="34">
        <v>146079.45000000001</v>
      </c>
      <c r="P127" s="34">
        <v>159022.31</v>
      </c>
      <c r="Q127" s="34">
        <v>164957.04999999999</v>
      </c>
      <c r="R127" s="34">
        <v>170521.73</v>
      </c>
      <c r="S127" s="34">
        <v>178897.75</v>
      </c>
      <c r="T127" s="34">
        <v>184325.97</v>
      </c>
      <c r="U127" s="34">
        <v>188513.49</v>
      </c>
      <c r="V127" s="34">
        <v>193092.45</v>
      </c>
      <c r="W127" s="34">
        <v>198633.69</v>
      </c>
      <c r="X127" s="34"/>
      <c r="Y127" s="34"/>
      <c r="Z127" s="34"/>
      <c r="AA127" s="34"/>
      <c r="AB127" s="34"/>
      <c r="AD127" s="2"/>
      <c r="AE127" s="2"/>
      <c r="AF127" s="2"/>
      <c r="AG127" s="2"/>
      <c r="AH127" s="2"/>
      <c r="AI127" s="2"/>
      <c r="AJ127" s="2"/>
      <c r="AK127" s="2"/>
      <c r="AL127" s="2"/>
      <c r="AM127" s="2"/>
      <c r="AN127" s="2"/>
      <c r="AO127" s="2"/>
      <c r="AP127" s="2"/>
      <c r="AQ127" s="2"/>
      <c r="AR127" s="2"/>
      <c r="AS127" s="2"/>
    </row>
    <row r="128" spans="1:45" x14ac:dyDescent="0.35">
      <c r="A128" s="23" t="s">
        <v>10</v>
      </c>
      <c r="B128" s="35">
        <v>43344</v>
      </c>
      <c r="C128" s="34">
        <v>109593075.89</v>
      </c>
      <c r="D128" s="34">
        <v>9262329.8100000005</v>
      </c>
      <c r="E128" s="34">
        <v>51085.9</v>
      </c>
      <c r="F128" s="34">
        <v>1526918.18</v>
      </c>
      <c r="G128" s="34">
        <v>2328809.2400000002</v>
      </c>
      <c r="H128" s="34">
        <v>3065881.22</v>
      </c>
      <c r="I128" s="34">
        <v>3570185.66</v>
      </c>
      <c r="J128" s="34">
        <v>4063944.63</v>
      </c>
      <c r="K128" s="34">
        <v>4627227.47</v>
      </c>
      <c r="L128" s="34">
        <v>5036559.0999999996</v>
      </c>
      <c r="M128" s="34">
        <v>5496311.3700000001</v>
      </c>
      <c r="N128" s="34">
        <v>5867709.8099999996</v>
      </c>
      <c r="O128" s="34">
        <v>6214556.8399999999</v>
      </c>
      <c r="P128" s="34">
        <v>6471325.4000000004</v>
      </c>
      <c r="Q128" s="34">
        <v>6729111.96</v>
      </c>
      <c r="R128" s="34">
        <v>6988976.0999999996</v>
      </c>
      <c r="S128" s="34">
        <v>7204100.6799999997</v>
      </c>
      <c r="T128" s="34">
        <v>7392298.5899999999</v>
      </c>
      <c r="U128" s="34">
        <v>7577662.5700000003</v>
      </c>
      <c r="V128" s="34">
        <v>7785033.2199999997</v>
      </c>
      <c r="W128" s="34"/>
      <c r="X128" s="34"/>
      <c r="Y128" s="34"/>
      <c r="Z128" s="34"/>
      <c r="AA128" s="34"/>
      <c r="AB128" s="34"/>
      <c r="AD128" s="2"/>
      <c r="AE128" s="2"/>
      <c r="AF128" s="2"/>
      <c r="AG128" s="2"/>
      <c r="AH128" s="2"/>
      <c r="AI128" s="2"/>
      <c r="AJ128" s="2"/>
      <c r="AK128" s="2"/>
      <c r="AL128" s="2"/>
      <c r="AM128" s="2"/>
      <c r="AN128" s="2"/>
      <c r="AO128" s="2"/>
      <c r="AP128" s="2"/>
      <c r="AQ128" s="2"/>
      <c r="AR128" s="2"/>
      <c r="AS128" s="2"/>
    </row>
    <row r="129" spans="1:45" x14ac:dyDescent="0.35">
      <c r="A129" s="23" t="s">
        <v>10</v>
      </c>
      <c r="B129" s="35">
        <v>43374</v>
      </c>
      <c r="C129" s="34">
        <v>123529287.39</v>
      </c>
      <c r="D129" s="34">
        <v>12168098.699999999</v>
      </c>
      <c r="E129" s="34">
        <v>251241.08</v>
      </c>
      <c r="F129" s="34">
        <v>1866099.29</v>
      </c>
      <c r="G129" s="34">
        <v>2723378.02</v>
      </c>
      <c r="H129" s="34">
        <v>3722166.8</v>
      </c>
      <c r="I129" s="34">
        <v>4802240.0599999996</v>
      </c>
      <c r="J129" s="34">
        <v>5367859.8899999997</v>
      </c>
      <c r="K129" s="34">
        <v>5927401.2999999998</v>
      </c>
      <c r="L129" s="34">
        <v>6799475.4400000004</v>
      </c>
      <c r="M129" s="34">
        <v>7331811.6399999997</v>
      </c>
      <c r="N129" s="34">
        <v>7772360.2400000002</v>
      </c>
      <c r="O129" s="34">
        <v>8143269.7999999998</v>
      </c>
      <c r="P129" s="34">
        <v>8656590.3499999996</v>
      </c>
      <c r="Q129" s="34">
        <v>8962739.8499999996</v>
      </c>
      <c r="R129" s="34">
        <v>9244889.5600000005</v>
      </c>
      <c r="S129" s="34">
        <v>9493904.7699999996</v>
      </c>
      <c r="T129" s="34">
        <v>9805414.1600000001</v>
      </c>
      <c r="U129" s="34">
        <v>10083704.890000001</v>
      </c>
      <c r="V129" s="34"/>
      <c r="W129" s="34"/>
      <c r="X129" s="34"/>
      <c r="Y129" s="34"/>
      <c r="Z129" s="34"/>
      <c r="AA129" s="34"/>
      <c r="AB129" s="34"/>
      <c r="AD129" s="2"/>
      <c r="AE129" s="2"/>
      <c r="AF129" s="2"/>
      <c r="AG129" s="2"/>
      <c r="AH129" s="2"/>
      <c r="AI129" s="2"/>
      <c r="AJ129" s="2"/>
      <c r="AK129" s="2"/>
      <c r="AL129" s="2"/>
      <c r="AM129" s="2"/>
      <c r="AN129" s="2"/>
      <c r="AO129" s="2"/>
      <c r="AP129" s="2"/>
      <c r="AQ129" s="2"/>
      <c r="AR129" s="2"/>
      <c r="AS129" s="2"/>
    </row>
    <row r="130" spans="1:45" x14ac:dyDescent="0.35">
      <c r="A130" s="23" t="s">
        <v>10</v>
      </c>
      <c r="B130" s="35">
        <v>43405</v>
      </c>
      <c r="C130" s="34">
        <v>10257245.109999999</v>
      </c>
      <c r="D130" s="34">
        <v>584922.68999999994</v>
      </c>
      <c r="E130" s="34">
        <v>4147.41</v>
      </c>
      <c r="F130" s="34">
        <v>81240.81</v>
      </c>
      <c r="G130" s="34">
        <v>128102.65</v>
      </c>
      <c r="H130" s="34">
        <v>182924.38</v>
      </c>
      <c r="I130" s="34">
        <v>215086.99</v>
      </c>
      <c r="J130" s="34">
        <v>246512.03</v>
      </c>
      <c r="K130" s="34">
        <v>277960.21999999997</v>
      </c>
      <c r="L130" s="34">
        <v>314479</v>
      </c>
      <c r="M130" s="34">
        <v>336727.21</v>
      </c>
      <c r="N130" s="34">
        <v>356326.07</v>
      </c>
      <c r="O130" s="34">
        <v>378901.9</v>
      </c>
      <c r="P130" s="34">
        <v>400435.36</v>
      </c>
      <c r="Q130" s="34">
        <v>416223.07</v>
      </c>
      <c r="R130" s="34">
        <v>429293.97</v>
      </c>
      <c r="S130" s="34">
        <v>445286.03</v>
      </c>
      <c r="T130" s="34">
        <v>464988.59</v>
      </c>
      <c r="U130" s="34"/>
      <c r="V130" s="34"/>
      <c r="W130" s="34"/>
      <c r="X130" s="34"/>
      <c r="Y130" s="34"/>
      <c r="Z130" s="34"/>
      <c r="AA130" s="34"/>
      <c r="AB130" s="34"/>
      <c r="AD130" s="2"/>
      <c r="AE130" s="2"/>
      <c r="AF130" s="2"/>
      <c r="AG130" s="2"/>
      <c r="AH130" s="2"/>
      <c r="AI130" s="2"/>
      <c r="AJ130" s="2"/>
      <c r="AK130" s="2"/>
      <c r="AL130" s="2"/>
      <c r="AM130" s="2"/>
      <c r="AN130" s="2"/>
      <c r="AO130" s="2"/>
      <c r="AP130" s="2"/>
      <c r="AQ130" s="2"/>
      <c r="AR130" s="2"/>
      <c r="AS130" s="2"/>
    </row>
    <row r="131" spans="1:45" x14ac:dyDescent="0.35">
      <c r="A131" s="23" t="s">
        <v>10</v>
      </c>
      <c r="B131" s="35">
        <v>43435</v>
      </c>
      <c r="C131" s="34">
        <v>55794977.979999997</v>
      </c>
      <c r="D131" s="34">
        <v>5722153.7599999998</v>
      </c>
      <c r="E131" s="34">
        <v>13406.13</v>
      </c>
      <c r="F131" s="34">
        <v>913429.27</v>
      </c>
      <c r="G131" s="34">
        <v>1665687.56</v>
      </c>
      <c r="H131" s="34">
        <v>2142460.9900000002</v>
      </c>
      <c r="I131" s="34">
        <v>2491396.2200000002</v>
      </c>
      <c r="J131" s="34">
        <v>2871338.75</v>
      </c>
      <c r="K131" s="34">
        <v>3139008.66</v>
      </c>
      <c r="L131" s="34">
        <v>3414945.54</v>
      </c>
      <c r="M131" s="34">
        <v>3674035.63</v>
      </c>
      <c r="N131" s="34">
        <v>3919948.43</v>
      </c>
      <c r="O131" s="34">
        <v>4104769.88</v>
      </c>
      <c r="P131" s="34">
        <v>4271965.4000000004</v>
      </c>
      <c r="Q131" s="34">
        <v>4426441.99</v>
      </c>
      <c r="R131" s="34">
        <v>4583005.4000000004</v>
      </c>
      <c r="S131" s="34">
        <v>4709307.43</v>
      </c>
      <c r="T131" s="34"/>
      <c r="U131" s="34"/>
      <c r="V131" s="34"/>
      <c r="W131" s="34"/>
      <c r="X131" s="34"/>
      <c r="Y131" s="34"/>
      <c r="Z131" s="34"/>
      <c r="AA131" s="34"/>
      <c r="AB131" s="34"/>
      <c r="AD131" s="2"/>
      <c r="AE131" s="2"/>
      <c r="AF131" s="2"/>
      <c r="AG131" s="2"/>
      <c r="AH131" s="2"/>
      <c r="AI131" s="2"/>
      <c r="AJ131" s="2"/>
      <c r="AK131" s="2"/>
      <c r="AL131" s="2"/>
      <c r="AM131" s="2"/>
      <c r="AN131" s="2"/>
      <c r="AO131" s="2"/>
      <c r="AP131" s="2"/>
      <c r="AQ131" s="2"/>
      <c r="AR131" s="2"/>
      <c r="AS131" s="2"/>
    </row>
    <row r="132" spans="1:45" x14ac:dyDescent="0.35">
      <c r="A132" s="23" t="s">
        <v>10</v>
      </c>
      <c r="B132" s="35">
        <v>43466</v>
      </c>
      <c r="C132" s="34">
        <v>78400625.170000002</v>
      </c>
      <c r="D132" s="34">
        <v>8283235.4699999997</v>
      </c>
      <c r="E132" s="34">
        <v>507134.92</v>
      </c>
      <c r="F132" s="34">
        <v>1735522.47</v>
      </c>
      <c r="G132" s="34">
        <v>2465809.42</v>
      </c>
      <c r="H132" s="34">
        <v>3044357.29</v>
      </c>
      <c r="I132" s="34">
        <v>3797285.53</v>
      </c>
      <c r="J132" s="34">
        <v>4209356.3</v>
      </c>
      <c r="K132" s="34">
        <v>4574537.87</v>
      </c>
      <c r="L132" s="34">
        <v>5090269.66</v>
      </c>
      <c r="M132" s="34">
        <v>5433561.1299999999</v>
      </c>
      <c r="N132" s="34">
        <v>5714946.4900000002</v>
      </c>
      <c r="O132" s="34">
        <v>5956212.5</v>
      </c>
      <c r="P132" s="34">
        <v>6274261.3300000001</v>
      </c>
      <c r="Q132" s="34">
        <v>6453134.0099999998</v>
      </c>
      <c r="R132" s="34">
        <v>6682320.8899999997</v>
      </c>
      <c r="S132" s="34"/>
      <c r="T132" s="34"/>
      <c r="U132" s="34"/>
      <c r="V132" s="34"/>
      <c r="W132" s="34"/>
      <c r="X132" s="34"/>
      <c r="Y132" s="34"/>
      <c r="Z132" s="34"/>
      <c r="AA132" s="34"/>
      <c r="AB132" s="34"/>
      <c r="AD132" s="2"/>
      <c r="AE132" s="2"/>
      <c r="AF132" s="2"/>
      <c r="AG132" s="2"/>
      <c r="AH132" s="2"/>
      <c r="AI132" s="2"/>
      <c r="AJ132" s="2"/>
      <c r="AK132" s="2"/>
      <c r="AL132" s="2"/>
      <c r="AM132" s="2"/>
      <c r="AN132" s="2"/>
      <c r="AO132" s="2"/>
      <c r="AP132" s="2"/>
      <c r="AQ132" s="2"/>
      <c r="AR132" s="2"/>
      <c r="AS132" s="2"/>
    </row>
    <row r="133" spans="1:45" x14ac:dyDescent="0.35">
      <c r="A133" s="23" t="s">
        <v>10</v>
      </c>
      <c r="B133" s="35">
        <v>43497</v>
      </c>
      <c r="C133" s="34">
        <v>31519906.16</v>
      </c>
      <c r="D133" s="34">
        <v>2934928.96</v>
      </c>
      <c r="E133" s="34">
        <v>20532.34</v>
      </c>
      <c r="F133" s="34">
        <v>535866.98</v>
      </c>
      <c r="G133" s="34">
        <v>790126.29</v>
      </c>
      <c r="H133" s="34">
        <v>1126734.95</v>
      </c>
      <c r="I133" s="34">
        <v>1302247.32</v>
      </c>
      <c r="J133" s="34">
        <v>1448880.11</v>
      </c>
      <c r="K133" s="34">
        <v>1636909.39</v>
      </c>
      <c r="L133" s="34">
        <v>1794486.66</v>
      </c>
      <c r="M133" s="34">
        <v>1918081.15</v>
      </c>
      <c r="N133" s="34">
        <v>2018579.86</v>
      </c>
      <c r="O133" s="34">
        <v>2150567.5</v>
      </c>
      <c r="P133" s="34">
        <v>2227156.67</v>
      </c>
      <c r="Q133" s="34">
        <v>2319256.4500000002</v>
      </c>
      <c r="R133" s="34"/>
      <c r="S133" s="34"/>
      <c r="T133" s="34"/>
      <c r="U133" s="34"/>
      <c r="V133" s="34"/>
      <c r="W133" s="34"/>
      <c r="X133" s="34"/>
      <c r="Y133" s="34"/>
      <c r="Z133" s="34"/>
      <c r="AA133" s="34"/>
      <c r="AB133" s="34"/>
      <c r="AD133" s="2"/>
      <c r="AE133" s="2"/>
      <c r="AF133" s="2"/>
      <c r="AG133" s="2"/>
      <c r="AH133" s="2"/>
      <c r="AI133" s="2"/>
      <c r="AJ133" s="2"/>
      <c r="AK133" s="2"/>
      <c r="AL133" s="2"/>
      <c r="AM133" s="2"/>
      <c r="AN133" s="2"/>
      <c r="AO133" s="2"/>
      <c r="AP133" s="2"/>
      <c r="AQ133" s="2"/>
      <c r="AR133" s="2"/>
      <c r="AS133" s="2"/>
    </row>
    <row r="134" spans="1:45" x14ac:dyDescent="0.35">
      <c r="A134" s="23" t="s">
        <v>10</v>
      </c>
      <c r="B134" s="35">
        <v>43525</v>
      </c>
      <c r="C134" s="34">
        <v>27124892.32</v>
      </c>
      <c r="D134" s="34">
        <v>2203402.73</v>
      </c>
      <c r="E134" s="34">
        <v>84330.7</v>
      </c>
      <c r="F134" s="34">
        <v>423641.94</v>
      </c>
      <c r="G134" s="34">
        <v>690537.05</v>
      </c>
      <c r="H134" s="34">
        <v>914893.6</v>
      </c>
      <c r="I134" s="34">
        <v>1030157.77</v>
      </c>
      <c r="J134" s="34">
        <v>1143853.82</v>
      </c>
      <c r="K134" s="34">
        <v>1244616.47</v>
      </c>
      <c r="L134" s="34">
        <v>1400150.88</v>
      </c>
      <c r="M134" s="34">
        <v>1483339.88</v>
      </c>
      <c r="N134" s="34">
        <v>1555728.39</v>
      </c>
      <c r="O134" s="34">
        <v>1633347.66</v>
      </c>
      <c r="P134" s="34">
        <v>1721436.51</v>
      </c>
      <c r="Q134" s="34"/>
      <c r="R134" s="34"/>
      <c r="S134" s="34"/>
      <c r="T134" s="34"/>
      <c r="U134" s="34"/>
      <c r="V134" s="34"/>
      <c r="W134" s="34"/>
      <c r="X134" s="34"/>
      <c r="Y134" s="34"/>
      <c r="Z134" s="34"/>
      <c r="AA134" s="34"/>
      <c r="AB134" s="34"/>
      <c r="AD134" s="2"/>
      <c r="AE134" s="2"/>
      <c r="AF134" s="2"/>
      <c r="AG134" s="2"/>
      <c r="AH134" s="2"/>
      <c r="AI134" s="2"/>
      <c r="AJ134" s="2"/>
      <c r="AK134" s="2"/>
      <c r="AL134" s="2"/>
      <c r="AM134" s="2"/>
      <c r="AN134" s="2"/>
      <c r="AO134" s="2"/>
      <c r="AP134" s="2"/>
      <c r="AQ134" s="2"/>
      <c r="AR134" s="2"/>
      <c r="AS134" s="2"/>
    </row>
    <row r="135" spans="1:45" x14ac:dyDescent="0.35">
      <c r="A135" s="23" t="s">
        <v>10</v>
      </c>
      <c r="B135" s="35">
        <v>43556</v>
      </c>
      <c r="C135" s="34">
        <v>27483434.670000002</v>
      </c>
      <c r="D135" s="34">
        <v>3329654.72</v>
      </c>
      <c r="E135" s="34">
        <v>0</v>
      </c>
      <c r="F135" s="34">
        <v>624875.43999999994</v>
      </c>
      <c r="G135" s="34">
        <v>1120610.8799999999</v>
      </c>
      <c r="H135" s="34">
        <v>1386895.71</v>
      </c>
      <c r="I135" s="34">
        <v>1577380.92</v>
      </c>
      <c r="J135" s="34">
        <v>1758962.49</v>
      </c>
      <c r="K135" s="34">
        <v>1979677.46</v>
      </c>
      <c r="L135" s="34">
        <v>2167513.71</v>
      </c>
      <c r="M135" s="34">
        <v>2318346.83</v>
      </c>
      <c r="N135" s="34">
        <v>2459456.92</v>
      </c>
      <c r="O135" s="34">
        <v>2614573.77</v>
      </c>
      <c r="P135" s="34"/>
      <c r="Q135" s="34"/>
      <c r="R135" s="34"/>
      <c r="S135" s="34"/>
      <c r="T135" s="34"/>
      <c r="U135" s="34"/>
      <c r="V135" s="34"/>
      <c r="W135" s="34"/>
      <c r="X135" s="34"/>
      <c r="Y135" s="34"/>
      <c r="Z135" s="34"/>
      <c r="AA135" s="34"/>
      <c r="AB135" s="34"/>
      <c r="AD135" s="2"/>
      <c r="AE135" s="2"/>
      <c r="AF135" s="2"/>
      <c r="AG135" s="2"/>
      <c r="AH135" s="2"/>
      <c r="AI135" s="2"/>
      <c r="AJ135" s="2"/>
      <c r="AK135" s="2"/>
      <c r="AL135" s="2"/>
      <c r="AM135" s="2"/>
      <c r="AN135" s="2"/>
      <c r="AO135" s="2"/>
      <c r="AP135" s="2"/>
      <c r="AQ135" s="2"/>
      <c r="AR135" s="2"/>
      <c r="AS135" s="2"/>
    </row>
    <row r="136" spans="1:45" x14ac:dyDescent="0.35">
      <c r="A136" s="23" t="s">
        <v>10</v>
      </c>
      <c r="B136" s="35">
        <v>43586</v>
      </c>
      <c r="C136" s="34">
        <v>35759208.439999998</v>
      </c>
      <c r="D136" s="34">
        <v>3258973.21</v>
      </c>
      <c r="E136" s="34">
        <v>126269.58</v>
      </c>
      <c r="F136" s="34">
        <v>628684.54</v>
      </c>
      <c r="G136" s="34">
        <v>1020940.55</v>
      </c>
      <c r="H136" s="34">
        <v>1295297.1200000001</v>
      </c>
      <c r="I136" s="34">
        <v>1491191.23</v>
      </c>
      <c r="J136" s="34">
        <v>1667802.71</v>
      </c>
      <c r="K136" s="34">
        <v>1876901.16</v>
      </c>
      <c r="L136" s="34">
        <v>2062455.31</v>
      </c>
      <c r="M136" s="34">
        <v>2233744.64</v>
      </c>
      <c r="N136" s="34">
        <v>2394005.34</v>
      </c>
      <c r="O136" s="34"/>
      <c r="P136" s="34"/>
      <c r="Q136" s="34"/>
      <c r="R136" s="34"/>
      <c r="S136" s="34"/>
      <c r="T136" s="34"/>
      <c r="U136" s="34"/>
      <c r="V136" s="34"/>
      <c r="W136" s="34"/>
      <c r="X136" s="34"/>
      <c r="Y136" s="34"/>
      <c r="Z136" s="34"/>
      <c r="AA136" s="34"/>
      <c r="AB136" s="34"/>
      <c r="AD136" s="2"/>
      <c r="AE136" s="2"/>
      <c r="AF136" s="2"/>
      <c r="AG136" s="2"/>
      <c r="AH136" s="2"/>
      <c r="AI136" s="2"/>
      <c r="AJ136" s="2"/>
      <c r="AK136" s="2"/>
      <c r="AL136" s="2"/>
      <c r="AM136" s="2"/>
      <c r="AN136" s="2"/>
      <c r="AO136" s="2"/>
      <c r="AP136" s="2"/>
      <c r="AQ136" s="2"/>
      <c r="AR136" s="2"/>
      <c r="AS136" s="2"/>
    </row>
    <row r="137" spans="1:45" x14ac:dyDescent="0.35">
      <c r="A137" s="23" t="s">
        <v>10</v>
      </c>
      <c r="B137" s="35">
        <v>43617</v>
      </c>
      <c r="C137" s="34">
        <v>36215047.520000003</v>
      </c>
      <c r="D137" s="34">
        <v>2841796.88</v>
      </c>
      <c r="E137" s="34">
        <v>23682.959999999999</v>
      </c>
      <c r="F137" s="34">
        <v>499404.18</v>
      </c>
      <c r="G137" s="34">
        <v>753155.93</v>
      </c>
      <c r="H137" s="34">
        <v>1054410.76</v>
      </c>
      <c r="I137" s="34">
        <v>1220344.67</v>
      </c>
      <c r="J137" s="34">
        <v>1371972.96</v>
      </c>
      <c r="K137" s="34">
        <v>1507021.9</v>
      </c>
      <c r="L137" s="34">
        <v>1693803.11</v>
      </c>
      <c r="M137" s="34">
        <v>1857033.29</v>
      </c>
      <c r="N137" s="34"/>
      <c r="O137" s="34"/>
      <c r="P137" s="34"/>
      <c r="Q137" s="34"/>
      <c r="R137" s="34"/>
      <c r="S137" s="34"/>
      <c r="T137" s="34"/>
      <c r="U137" s="34"/>
      <c r="V137" s="34"/>
      <c r="W137" s="34"/>
      <c r="X137" s="34"/>
      <c r="Y137" s="34"/>
      <c r="Z137" s="34"/>
      <c r="AA137" s="34"/>
      <c r="AB137" s="34"/>
      <c r="AD137" s="2"/>
      <c r="AE137" s="2"/>
      <c r="AF137" s="2"/>
      <c r="AG137" s="2"/>
      <c r="AH137" s="2"/>
      <c r="AI137" s="2"/>
      <c r="AJ137" s="2"/>
      <c r="AK137" s="2"/>
      <c r="AL137" s="2"/>
      <c r="AM137" s="2"/>
      <c r="AN137" s="2"/>
      <c r="AO137" s="2"/>
      <c r="AP137" s="2"/>
      <c r="AQ137" s="2"/>
      <c r="AR137" s="2"/>
      <c r="AS137" s="2"/>
    </row>
    <row r="138" spans="1:45" x14ac:dyDescent="0.35">
      <c r="A138" s="23" t="s">
        <v>10</v>
      </c>
      <c r="B138" s="35">
        <v>43647</v>
      </c>
      <c r="C138" s="34">
        <v>13057367.810000001</v>
      </c>
      <c r="D138" s="34">
        <v>985915.61</v>
      </c>
      <c r="E138" s="34">
        <v>46340.66</v>
      </c>
      <c r="F138" s="34">
        <v>163761.32999999999</v>
      </c>
      <c r="G138" s="34">
        <v>277441.96999999997</v>
      </c>
      <c r="H138" s="34">
        <v>364149.68</v>
      </c>
      <c r="I138" s="34">
        <v>424876.35</v>
      </c>
      <c r="J138" s="34">
        <v>480834.21</v>
      </c>
      <c r="K138" s="34">
        <v>555076.25</v>
      </c>
      <c r="L138" s="34">
        <v>613699.65</v>
      </c>
      <c r="M138" s="34"/>
      <c r="N138" s="34"/>
      <c r="O138" s="34"/>
      <c r="P138" s="34"/>
      <c r="Q138" s="34"/>
      <c r="R138" s="34"/>
      <c r="S138" s="34"/>
      <c r="T138" s="34"/>
      <c r="U138" s="34"/>
      <c r="V138" s="34"/>
      <c r="W138" s="34"/>
      <c r="X138" s="34"/>
      <c r="Y138" s="34"/>
      <c r="Z138" s="34"/>
      <c r="AA138" s="34"/>
      <c r="AB138" s="34"/>
      <c r="AD138" s="2"/>
      <c r="AE138" s="2"/>
      <c r="AF138" s="2"/>
      <c r="AG138" s="2"/>
      <c r="AH138" s="2"/>
      <c r="AI138" s="2"/>
      <c r="AJ138" s="2"/>
      <c r="AK138" s="2"/>
      <c r="AL138" s="2"/>
      <c r="AM138" s="2"/>
      <c r="AN138" s="2"/>
      <c r="AO138" s="2"/>
      <c r="AP138" s="2"/>
      <c r="AQ138" s="2"/>
      <c r="AR138" s="2"/>
      <c r="AS138" s="2"/>
    </row>
    <row r="139" spans="1:45" x14ac:dyDescent="0.35">
      <c r="A139" s="23" t="s">
        <v>10</v>
      </c>
      <c r="B139" s="35">
        <v>43678</v>
      </c>
      <c r="C139" s="34">
        <v>35473655.740000002</v>
      </c>
      <c r="D139" s="34">
        <v>4146701.36</v>
      </c>
      <c r="E139" s="34">
        <v>266877.81</v>
      </c>
      <c r="F139" s="34">
        <v>902289.01</v>
      </c>
      <c r="G139" s="34">
        <v>1317083.1100000001</v>
      </c>
      <c r="H139" s="34">
        <v>1729896.85</v>
      </c>
      <c r="I139" s="34">
        <v>1956668.25</v>
      </c>
      <c r="J139" s="34">
        <v>2174255.63</v>
      </c>
      <c r="K139" s="34">
        <v>2426014.3199999998</v>
      </c>
      <c r="L139" s="34"/>
      <c r="M139" s="34"/>
      <c r="N139" s="34"/>
      <c r="O139" s="34"/>
      <c r="P139" s="34"/>
      <c r="Q139" s="34"/>
      <c r="R139" s="34"/>
      <c r="S139" s="34"/>
      <c r="T139" s="34"/>
      <c r="U139" s="34"/>
      <c r="V139" s="34"/>
      <c r="W139" s="34"/>
      <c r="X139" s="34"/>
      <c r="Y139" s="34"/>
      <c r="Z139" s="34"/>
      <c r="AA139" s="34"/>
      <c r="AB139" s="34"/>
      <c r="AD139" s="2"/>
      <c r="AE139" s="2"/>
      <c r="AF139" s="2"/>
      <c r="AG139" s="2"/>
      <c r="AH139" s="2"/>
      <c r="AI139" s="2"/>
      <c r="AJ139" s="2"/>
      <c r="AK139" s="2"/>
      <c r="AL139" s="2"/>
      <c r="AM139" s="2"/>
      <c r="AN139" s="2"/>
      <c r="AO139" s="2"/>
      <c r="AP139" s="2"/>
      <c r="AQ139" s="2"/>
      <c r="AR139" s="2"/>
      <c r="AS139" s="2"/>
    </row>
    <row r="140" spans="1:45" x14ac:dyDescent="0.35">
      <c r="A140" s="23" t="s">
        <v>10</v>
      </c>
      <c r="B140" s="35">
        <v>43709</v>
      </c>
      <c r="C140" s="34">
        <v>29631837.600000001</v>
      </c>
      <c r="D140" s="34">
        <v>1840216.16</v>
      </c>
      <c r="E140" s="34">
        <v>134394.5</v>
      </c>
      <c r="F140" s="34">
        <v>468032.18</v>
      </c>
      <c r="G140" s="34">
        <v>676897.21</v>
      </c>
      <c r="H140" s="34">
        <v>817720.56</v>
      </c>
      <c r="I140" s="34">
        <v>953734.08</v>
      </c>
      <c r="J140" s="34">
        <v>1063526.05</v>
      </c>
      <c r="K140" s="34"/>
      <c r="L140" s="34"/>
      <c r="M140" s="34"/>
      <c r="N140" s="34"/>
      <c r="O140" s="34"/>
      <c r="P140" s="34"/>
      <c r="Q140" s="34"/>
      <c r="R140" s="34"/>
      <c r="S140" s="34"/>
      <c r="T140" s="34"/>
      <c r="U140" s="34"/>
      <c r="V140" s="34"/>
      <c r="W140" s="34"/>
      <c r="X140" s="34"/>
      <c r="Y140" s="34"/>
      <c r="Z140" s="34"/>
      <c r="AA140" s="34"/>
      <c r="AB140" s="34"/>
      <c r="AD140" s="2"/>
      <c r="AE140" s="2"/>
      <c r="AF140" s="2"/>
      <c r="AG140" s="2"/>
      <c r="AH140" s="2"/>
      <c r="AI140" s="2"/>
      <c r="AJ140" s="2"/>
      <c r="AK140" s="2"/>
      <c r="AL140" s="2"/>
      <c r="AM140" s="2"/>
      <c r="AN140" s="2"/>
      <c r="AO140" s="2"/>
      <c r="AP140" s="2"/>
      <c r="AQ140" s="2"/>
      <c r="AR140" s="2"/>
      <c r="AS140" s="2"/>
    </row>
    <row r="141" spans="1:45" x14ac:dyDescent="0.35">
      <c r="A141" s="23" t="s">
        <v>10</v>
      </c>
      <c r="B141" s="35">
        <v>43739</v>
      </c>
      <c r="C141" s="34">
        <v>31350721.170000002</v>
      </c>
      <c r="D141" s="34">
        <v>2843491.29</v>
      </c>
      <c r="E141" s="34">
        <v>397413.27</v>
      </c>
      <c r="F141" s="34">
        <v>797003.48</v>
      </c>
      <c r="G141" s="34">
        <v>1080883.22</v>
      </c>
      <c r="H141" s="34">
        <v>1322542.53</v>
      </c>
      <c r="I141" s="34">
        <v>1549897.34</v>
      </c>
      <c r="J141" s="34"/>
      <c r="K141" s="34"/>
      <c r="L141" s="34"/>
      <c r="M141" s="34"/>
      <c r="N141" s="34"/>
      <c r="O141" s="34"/>
      <c r="P141" s="34"/>
      <c r="Q141" s="34"/>
      <c r="R141" s="34"/>
      <c r="S141" s="34"/>
      <c r="T141" s="34"/>
      <c r="U141" s="34"/>
      <c r="V141" s="34"/>
      <c r="W141" s="34"/>
      <c r="X141" s="34"/>
      <c r="Y141" s="34"/>
      <c r="Z141" s="34"/>
      <c r="AA141" s="34"/>
      <c r="AB141" s="34"/>
      <c r="AD141" s="2"/>
      <c r="AE141" s="2"/>
      <c r="AF141" s="2"/>
      <c r="AG141" s="2"/>
      <c r="AH141" s="2"/>
      <c r="AI141" s="2"/>
      <c r="AJ141" s="2"/>
      <c r="AK141" s="2"/>
      <c r="AL141" s="2"/>
      <c r="AM141" s="2"/>
      <c r="AN141" s="2"/>
      <c r="AO141" s="2"/>
      <c r="AP141" s="2"/>
      <c r="AQ141" s="2"/>
      <c r="AR141" s="2"/>
      <c r="AS141" s="2"/>
    </row>
    <row r="142" spans="1:45" x14ac:dyDescent="0.35">
      <c r="A142" s="23" t="s">
        <v>10</v>
      </c>
      <c r="B142" s="35">
        <v>43770</v>
      </c>
      <c r="C142" s="34">
        <v>37066506.939999998</v>
      </c>
      <c r="D142" s="34">
        <v>3806628.57</v>
      </c>
      <c r="E142" s="34">
        <v>340480.52</v>
      </c>
      <c r="F142" s="34">
        <v>972257.78</v>
      </c>
      <c r="G142" s="34">
        <v>1614791.25</v>
      </c>
      <c r="H142" s="34">
        <v>1999288.34</v>
      </c>
      <c r="I142" s="34"/>
      <c r="J142" s="34"/>
      <c r="K142" s="34"/>
      <c r="L142" s="34"/>
      <c r="M142" s="34"/>
      <c r="N142" s="34"/>
      <c r="O142" s="34"/>
      <c r="P142" s="34"/>
      <c r="Q142" s="34"/>
      <c r="R142" s="34"/>
      <c r="S142" s="34"/>
      <c r="T142" s="34"/>
      <c r="U142" s="34"/>
      <c r="V142" s="34"/>
      <c r="W142" s="34"/>
      <c r="X142" s="34"/>
      <c r="Y142" s="34"/>
      <c r="Z142" s="34"/>
      <c r="AA142" s="34"/>
      <c r="AB142" s="34"/>
      <c r="AD142" s="2"/>
      <c r="AE142" s="2"/>
      <c r="AF142" s="2"/>
      <c r="AG142" s="2"/>
      <c r="AH142" s="2"/>
      <c r="AI142" s="2"/>
      <c r="AJ142" s="2"/>
      <c r="AK142" s="2"/>
      <c r="AL142" s="2"/>
      <c r="AM142" s="2"/>
      <c r="AN142" s="2"/>
      <c r="AO142" s="2"/>
      <c r="AP142" s="2"/>
      <c r="AQ142" s="2"/>
      <c r="AR142" s="2"/>
      <c r="AS142" s="2"/>
    </row>
    <row r="143" spans="1:45" x14ac:dyDescent="0.35">
      <c r="A143" s="23" t="s">
        <v>10</v>
      </c>
      <c r="B143" s="35">
        <v>43800</v>
      </c>
      <c r="C143" s="34">
        <v>13128101.07</v>
      </c>
      <c r="D143" s="34">
        <v>1262649</v>
      </c>
      <c r="E143" s="34">
        <v>135673.59</v>
      </c>
      <c r="F143" s="34">
        <v>387335.98</v>
      </c>
      <c r="G143" s="34">
        <v>551687.37</v>
      </c>
      <c r="H143" s="34"/>
      <c r="I143" s="34"/>
      <c r="J143" s="34"/>
      <c r="K143" s="34"/>
      <c r="L143" s="34"/>
      <c r="M143" s="34"/>
      <c r="N143" s="34"/>
      <c r="O143" s="34"/>
      <c r="P143" s="34"/>
      <c r="Q143" s="34"/>
      <c r="R143" s="34"/>
      <c r="S143" s="34"/>
      <c r="T143" s="34"/>
      <c r="U143" s="34"/>
      <c r="V143" s="34"/>
      <c r="W143" s="34"/>
      <c r="X143" s="34"/>
      <c r="Y143" s="34"/>
      <c r="Z143" s="34"/>
      <c r="AA143" s="34"/>
      <c r="AB143" s="34"/>
      <c r="AD143" s="2"/>
      <c r="AE143" s="2"/>
      <c r="AF143" s="2"/>
      <c r="AG143" s="2"/>
      <c r="AH143" s="2"/>
      <c r="AI143" s="2"/>
      <c r="AJ143" s="2"/>
      <c r="AK143" s="2"/>
      <c r="AL143" s="2"/>
      <c r="AM143" s="2"/>
      <c r="AN143" s="2"/>
      <c r="AO143" s="2"/>
      <c r="AP143" s="2"/>
      <c r="AQ143" s="2"/>
      <c r="AR143" s="2"/>
      <c r="AS143" s="2"/>
    </row>
    <row r="144" spans="1:45" x14ac:dyDescent="0.35">
      <c r="A144" s="23" t="s">
        <v>10</v>
      </c>
      <c r="B144" s="35">
        <v>43831</v>
      </c>
      <c r="C144" s="34">
        <v>83144334.230000004</v>
      </c>
      <c r="D144" s="34">
        <v>5642722.4299999997</v>
      </c>
      <c r="E144" s="34">
        <v>846814.97</v>
      </c>
      <c r="F144" s="34">
        <v>1966102.16</v>
      </c>
      <c r="G144" s="34"/>
      <c r="H144" s="34"/>
      <c r="I144" s="34"/>
      <c r="J144" s="34"/>
      <c r="K144" s="34"/>
      <c r="L144" s="34"/>
      <c r="M144" s="34"/>
      <c r="N144" s="34"/>
      <c r="O144" s="34"/>
      <c r="P144" s="34"/>
      <c r="Q144" s="34"/>
      <c r="R144" s="34"/>
      <c r="S144" s="34"/>
      <c r="T144" s="34"/>
      <c r="U144" s="34"/>
      <c r="V144" s="34"/>
      <c r="W144" s="34"/>
      <c r="X144" s="34"/>
      <c r="Y144" s="34"/>
      <c r="Z144" s="34"/>
      <c r="AA144" s="34"/>
      <c r="AB144" s="34"/>
      <c r="AD144" s="2"/>
      <c r="AE144" s="2"/>
      <c r="AF144" s="2"/>
      <c r="AG144" s="2"/>
      <c r="AH144" s="2"/>
      <c r="AI144" s="2"/>
      <c r="AJ144" s="2"/>
      <c r="AK144" s="2"/>
      <c r="AL144" s="2"/>
      <c r="AM144" s="2"/>
      <c r="AN144" s="2"/>
      <c r="AO144" s="2"/>
      <c r="AP144" s="2"/>
      <c r="AQ144" s="2"/>
      <c r="AR144" s="2"/>
      <c r="AS144" s="2"/>
    </row>
    <row r="145" spans="1:45" x14ac:dyDescent="0.35">
      <c r="A145" s="23" t="s">
        <v>10</v>
      </c>
      <c r="B145" s="35">
        <v>43862</v>
      </c>
      <c r="C145" s="34">
        <v>88188432.989999995</v>
      </c>
      <c r="D145" s="34">
        <v>6481062.1399999997</v>
      </c>
      <c r="E145" s="34">
        <v>220986.46</v>
      </c>
      <c r="F145" s="34"/>
      <c r="G145" s="34"/>
      <c r="H145" s="34"/>
      <c r="I145" s="34"/>
      <c r="J145" s="34"/>
      <c r="K145" s="34"/>
      <c r="L145" s="34"/>
      <c r="M145" s="34"/>
      <c r="N145" s="34"/>
      <c r="O145" s="34"/>
      <c r="P145" s="34"/>
      <c r="Q145" s="34"/>
      <c r="R145" s="34"/>
      <c r="S145" s="34"/>
      <c r="T145" s="34"/>
      <c r="U145" s="34"/>
      <c r="V145" s="34"/>
      <c r="W145" s="34"/>
      <c r="X145" s="34"/>
      <c r="Y145" s="34"/>
      <c r="Z145" s="34"/>
      <c r="AA145" s="34"/>
      <c r="AB145" s="34"/>
      <c r="AD145" s="2"/>
      <c r="AE145" s="2"/>
      <c r="AF145" s="2"/>
      <c r="AG145" s="2"/>
      <c r="AH145" s="2"/>
      <c r="AI145" s="2"/>
      <c r="AJ145" s="2"/>
      <c r="AK145" s="2"/>
      <c r="AL145" s="2"/>
      <c r="AM145" s="2"/>
      <c r="AN145" s="2"/>
      <c r="AO145" s="2"/>
      <c r="AP145" s="2"/>
      <c r="AQ145" s="2"/>
      <c r="AR145" s="2"/>
      <c r="AS145" s="2"/>
    </row>
    <row r="146" spans="1:45" x14ac:dyDescent="0.35">
      <c r="A146" s="41" t="s">
        <v>10</v>
      </c>
      <c r="B146" s="40">
        <v>43891</v>
      </c>
      <c r="C146" s="39">
        <v>21290732.52</v>
      </c>
      <c r="D146" s="39">
        <v>1012341.45</v>
      </c>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D146" s="2"/>
      <c r="AE146" s="2"/>
      <c r="AF146" s="2"/>
      <c r="AG146" s="2"/>
      <c r="AH146" s="2"/>
      <c r="AI146" s="2"/>
      <c r="AJ146" s="2"/>
      <c r="AK146" s="2"/>
      <c r="AL146" s="2"/>
      <c r="AM146" s="2"/>
      <c r="AN146" s="2"/>
      <c r="AO146" s="2"/>
      <c r="AP146" s="2"/>
      <c r="AQ146" s="2"/>
      <c r="AR146" s="2"/>
      <c r="AS146" s="2"/>
    </row>
    <row r="147" spans="1:45" x14ac:dyDescent="0.35">
      <c r="A147" t="s">
        <v>8</v>
      </c>
      <c r="B147" s="1">
        <v>43191</v>
      </c>
      <c r="C147" s="2">
        <v>32014153.390000001</v>
      </c>
      <c r="D147" s="2">
        <v>4748147.21</v>
      </c>
      <c r="E147" s="2">
        <v>14513.02</v>
      </c>
      <c r="F147" s="2">
        <v>1439228.43</v>
      </c>
      <c r="G147" s="2">
        <v>2766045.42</v>
      </c>
      <c r="H147" s="2">
        <v>3273579.2</v>
      </c>
      <c r="I147" s="2">
        <v>3778412.39</v>
      </c>
      <c r="J147" s="2">
        <v>4091410.53</v>
      </c>
      <c r="K147" s="2">
        <v>4307382.49</v>
      </c>
      <c r="L147" s="2">
        <v>4422720.87</v>
      </c>
      <c r="M147" s="2">
        <v>4514034.21</v>
      </c>
      <c r="N147" s="2">
        <v>4588659.87</v>
      </c>
      <c r="O147" s="2">
        <v>4631532.63</v>
      </c>
      <c r="P147" s="2">
        <v>4667506.5599999996</v>
      </c>
      <c r="Q147" s="2">
        <v>4691109.1500000004</v>
      </c>
      <c r="R147" s="2">
        <v>4712790.93</v>
      </c>
      <c r="S147" s="2">
        <v>4720013.33</v>
      </c>
      <c r="T147" s="2">
        <v>4730155.9000000004</v>
      </c>
      <c r="U147" s="2">
        <v>4731082.34</v>
      </c>
      <c r="V147" s="2">
        <v>4731082.34</v>
      </c>
      <c r="W147" s="2">
        <v>4731436.09</v>
      </c>
      <c r="X147" s="2">
        <v>4736618.41</v>
      </c>
      <c r="Y147" s="2">
        <v>4736618.41</v>
      </c>
      <c r="Z147" s="2">
        <v>4736633.41</v>
      </c>
      <c r="AA147" s="2">
        <v>4736648.41</v>
      </c>
      <c r="AB147" s="2"/>
      <c r="AD147" s="2"/>
      <c r="AE147" s="2"/>
      <c r="AF147" s="2"/>
      <c r="AG147" s="2"/>
      <c r="AH147" s="2"/>
      <c r="AI147" s="2"/>
      <c r="AJ147" s="2"/>
      <c r="AK147" s="2"/>
      <c r="AL147" s="2"/>
      <c r="AM147" s="2"/>
      <c r="AN147" s="2"/>
      <c r="AO147" s="2"/>
      <c r="AP147" s="2"/>
      <c r="AQ147" s="2"/>
      <c r="AR147" s="2"/>
      <c r="AS147" s="2"/>
    </row>
    <row r="148" spans="1:45" x14ac:dyDescent="0.35">
      <c r="A148" t="s">
        <v>8</v>
      </c>
      <c r="B148" s="1">
        <v>43221</v>
      </c>
      <c r="C148" s="2">
        <v>17578420.989999998</v>
      </c>
      <c r="D148" s="2">
        <v>4207384.88</v>
      </c>
      <c r="E148" s="2">
        <v>39586.36</v>
      </c>
      <c r="F148" s="2">
        <v>1423579.89</v>
      </c>
      <c r="G148" s="2">
        <v>2309327.89</v>
      </c>
      <c r="H148" s="2">
        <v>2904554.8</v>
      </c>
      <c r="I148" s="2">
        <v>3277044.01</v>
      </c>
      <c r="J148" s="2">
        <v>3572488.87</v>
      </c>
      <c r="K148" s="2">
        <v>3768950.44</v>
      </c>
      <c r="L148" s="2">
        <v>3881219.97</v>
      </c>
      <c r="M148" s="2">
        <v>3967257.24</v>
      </c>
      <c r="N148" s="2">
        <v>4034195.86</v>
      </c>
      <c r="O148" s="2">
        <v>4101330.69</v>
      </c>
      <c r="P148" s="2">
        <v>4140126.36</v>
      </c>
      <c r="Q148" s="2">
        <v>4172258.12</v>
      </c>
      <c r="R148" s="2">
        <v>4193974.16</v>
      </c>
      <c r="S148" s="2">
        <v>4200639.49</v>
      </c>
      <c r="T148" s="2">
        <v>4204324.79</v>
      </c>
      <c r="U148" s="2">
        <v>4205293.05</v>
      </c>
      <c r="V148" s="2">
        <v>4206174.88</v>
      </c>
      <c r="W148" s="2">
        <v>4206444.88</v>
      </c>
      <c r="X148" s="2">
        <v>4206744.88</v>
      </c>
      <c r="Y148" s="2">
        <v>4207104.88</v>
      </c>
      <c r="Z148" s="2">
        <v>4207364.88</v>
      </c>
      <c r="AA148" s="2"/>
      <c r="AB148" s="2"/>
      <c r="AD148" s="2"/>
      <c r="AE148" s="2"/>
      <c r="AF148" s="2"/>
      <c r="AG148" s="2"/>
      <c r="AH148" s="2"/>
      <c r="AI148" s="2"/>
      <c r="AJ148" s="2"/>
      <c r="AK148" s="2"/>
      <c r="AL148" s="2"/>
      <c r="AM148" s="2"/>
      <c r="AN148" s="2"/>
      <c r="AO148" s="2"/>
      <c r="AP148" s="2"/>
      <c r="AQ148" s="2"/>
      <c r="AR148" s="2"/>
      <c r="AS148" s="2"/>
    </row>
    <row r="149" spans="1:45" x14ac:dyDescent="0.35">
      <c r="A149" t="s">
        <v>8</v>
      </c>
      <c r="B149" s="1">
        <v>43252</v>
      </c>
      <c r="C149" s="2">
        <v>24162618.300000001</v>
      </c>
      <c r="D149" s="2">
        <v>4611768.5199999996</v>
      </c>
      <c r="E149" s="2">
        <v>23508.53</v>
      </c>
      <c r="F149" s="2">
        <v>1657337.26</v>
      </c>
      <c r="G149" s="2">
        <v>2663331.83</v>
      </c>
      <c r="H149" s="2">
        <v>3289694.84</v>
      </c>
      <c r="I149" s="2">
        <v>3681837.09</v>
      </c>
      <c r="J149" s="2">
        <v>3995602.94</v>
      </c>
      <c r="K149" s="2">
        <v>4175907.67</v>
      </c>
      <c r="L149" s="2">
        <v>4318263.58</v>
      </c>
      <c r="M149" s="2">
        <v>4396398.24</v>
      </c>
      <c r="N149" s="2">
        <v>4462173.83</v>
      </c>
      <c r="O149" s="2">
        <v>4510869.29</v>
      </c>
      <c r="P149" s="2">
        <v>4557380.26</v>
      </c>
      <c r="Q149" s="2">
        <v>4581185.2699999996</v>
      </c>
      <c r="R149" s="2">
        <v>4597231.38</v>
      </c>
      <c r="S149" s="2">
        <v>4604248.1399999997</v>
      </c>
      <c r="T149" s="2">
        <v>4606798.53</v>
      </c>
      <c r="U149" s="2">
        <v>4606803.53</v>
      </c>
      <c r="V149" s="2">
        <v>4611045.3499999996</v>
      </c>
      <c r="W149" s="2">
        <v>4611050.3499999996</v>
      </c>
      <c r="X149" s="2">
        <v>4611055.3499999996</v>
      </c>
      <c r="Y149" s="2">
        <v>4611060.3499999996</v>
      </c>
      <c r="Z149" s="2"/>
      <c r="AA149" s="2"/>
      <c r="AB149" s="2"/>
      <c r="AD149" s="2"/>
      <c r="AE149" s="2"/>
      <c r="AF149" s="2"/>
      <c r="AG149" s="2"/>
      <c r="AH149" s="2"/>
      <c r="AI149" s="2"/>
      <c r="AJ149" s="2"/>
      <c r="AK149" s="2"/>
      <c r="AL149" s="2"/>
      <c r="AM149" s="2"/>
      <c r="AN149" s="2"/>
      <c r="AO149" s="2"/>
      <c r="AP149" s="2"/>
      <c r="AQ149" s="2"/>
      <c r="AR149" s="2"/>
      <c r="AS149" s="2"/>
    </row>
    <row r="150" spans="1:45" x14ac:dyDescent="0.35">
      <c r="A150" t="s">
        <v>8</v>
      </c>
      <c r="B150" s="1">
        <v>43282</v>
      </c>
      <c r="C150" s="2">
        <v>21950426.100000001</v>
      </c>
      <c r="D150" s="2">
        <v>4230969.63</v>
      </c>
      <c r="E150" s="2">
        <v>39787.339999999997</v>
      </c>
      <c r="F150" s="2">
        <v>1694568.94</v>
      </c>
      <c r="G150" s="2">
        <v>2709466.19</v>
      </c>
      <c r="H150" s="2">
        <v>3115836.19</v>
      </c>
      <c r="I150" s="2">
        <v>3409457.12</v>
      </c>
      <c r="J150" s="2">
        <v>3685969.44</v>
      </c>
      <c r="K150" s="2">
        <v>3870427.25</v>
      </c>
      <c r="L150" s="2">
        <v>3968984.46</v>
      </c>
      <c r="M150" s="2">
        <v>4058832.21</v>
      </c>
      <c r="N150" s="2">
        <v>4111979.78</v>
      </c>
      <c r="O150" s="2">
        <v>4164409.13</v>
      </c>
      <c r="P150" s="2">
        <v>4189815.44</v>
      </c>
      <c r="Q150" s="2">
        <v>4207124.58</v>
      </c>
      <c r="R150" s="2">
        <v>4220359.24</v>
      </c>
      <c r="S150" s="2">
        <v>4226259.8600000003</v>
      </c>
      <c r="T150" s="2">
        <v>4228152.8</v>
      </c>
      <c r="U150" s="2">
        <v>4229030.22</v>
      </c>
      <c r="V150" s="2">
        <v>4229469.63</v>
      </c>
      <c r="W150" s="2">
        <v>4229910.63</v>
      </c>
      <c r="X150" s="2">
        <v>4230351.63</v>
      </c>
      <c r="Y150" s="2"/>
      <c r="Z150" s="2"/>
      <c r="AA150" s="2"/>
      <c r="AB150" s="2"/>
      <c r="AD150" s="2"/>
      <c r="AE150" s="2"/>
      <c r="AF150" s="2"/>
      <c r="AG150" s="2"/>
      <c r="AH150" s="2"/>
      <c r="AI150" s="2"/>
      <c r="AJ150" s="2"/>
      <c r="AK150" s="2"/>
      <c r="AL150" s="2"/>
      <c r="AM150" s="2"/>
      <c r="AN150" s="2"/>
      <c r="AO150" s="2"/>
      <c r="AP150" s="2"/>
      <c r="AQ150" s="2"/>
      <c r="AR150" s="2"/>
      <c r="AS150" s="2"/>
    </row>
    <row r="151" spans="1:45" x14ac:dyDescent="0.35">
      <c r="A151" t="s">
        <v>8</v>
      </c>
      <c r="B151" s="1">
        <v>43313</v>
      </c>
      <c r="C151" s="2">
        <v>17983550.34</v>
      </c>
      <c r="D151" s="2">
        <v>3027120.02</v>
      </c>
      <c r="E151" s="2">
        <v>65</v>
      </c>
      <c r="F151" s="2">
        <v>940977.89</v>
      </c>
      <c r="G151" s="2">
        <v>1944646.89</v>
      </c>
      <c r="H151" s="2">
        <v>2341376.86</v>
      </c>
      <c r="I151" s="2">
        <v>2522882.9300000002</v>
      </c>
      <c r="J151" s="2">
        <v>2676601.67</v>
      </c>
      <c r="K151" s="2">
        <v>2773891.9</v>
      </c>
      <c r="L151" s="2">
        <v>2846310.96</v>
      </c>
      <c r="M151" s="2">
        <v>2895534.22</v>
      </c>
      <c r="N151" s="2">
        <v>2949065.46</v>
      </c>
      <c r="O151" s="2">
        <v>2975903.01</v>
      </c>
      <c r="P151" s="2">
        <v>2992498.39</v>
      </c>
      <c r="Q151" s="2">
        <v>3010241.43</v>
      </c>
      <c r="R151" s="2">
        <v>3016849.23</v>
      </c>
      <c r="S151" s="2">
        <v>3018617.01</v>
      </c>
      <c r="T151" s="2">
        <v>3020300.02</v>
      </c>
      <c r="U151" s="2">
        <v>3020720.02</v>
      </c>
      <c r="V151" s="2">
        <v>3021140.02</v>
      </c>
      <c r="W151" s="2">
        <v>3021540.02</v>
      </c>
      <c r="X151" s="2"/>
      <c r="Y151" s="2"/>
      <c r="Z151" s="2"/>
      <c r="AA151" s="2"/>
      <c r="AB151" s="2"/>
      <c r="AD151" s="2"/>
      <c r="AE151" s="2"/>
      <c r="AF151" s="2"/>
      <c r="AG151" s="2"/>
      <c r="AH151" s="2"/>
      <c r="AI151" s="2"/>
      <c r="AJ151" s="2"/>
      <c r="AK151" s="2"/>
      <c r="AL151" s="2"/>
      <c r="AM151" s="2"/>
      <c r="AN151" s="2"/>
      <c r="AO151" s="2"/>
      <c r="AP151" s="2"/>
      <c r="AQ151" s="2"/>
      <c r="AR151" s="2"/>
      <c r="AS151" s="2"/>
    </row>
    <row r="152" spans="1:45" x14ac:dyDescent="0.35">
      <c r="A152" t="s">
        <v>8</v>
      </c>
      <c r="B152" s="1">
        <v>43344</v>
      </c>
      <c r="C152" s="2">
        <v>20827323.149999999</v>
      </c>
      <c r="D152" s="2">
        <v>3345215.93</v>
      </c>
      <c r="E152" s="2">
        <v>14138.12</v>
      </c>
      <c r="F152" s="2">
        <v>1368555.32</v>
      </c>
      <c r="G152" s="2">
        <v>2020616.38</v>
      </c>
      <c r="H152" s="2">
        <v>2423294.5499999998</v>
      </c>
      <c r="I152" s="2">
        <v>2576545.2999999998</v>
      </c>
      <c r="J152" s="2">
        <v>2851157.85</v>
      </c>
      <c r="K152" s="2">
        <v>3051860.06</v>
      </c>
      <c r="L152" s="2">
        <v>3126445.35</v>
      </c>
      <c r="M152" s="2">
        <v>3195107.67</v>
      </c>
      <c r="N152" s="2">
        <v>3237464.48</v>
      </c>
      <c r="O152" s="2">
        <v>3275466.37</v>
      </c>
      <c r="P152" s="2">
        <v>3303148.5</v>
      </c>
      <c r="Q152" s="2">
        <v>3320096.96</v>
      </c>
      <c r="R152" s="2">
        <v>3331709.75</v>
      </c>
      <c r="S152" s="2">
        <v>3336370.26</v>
      </c>
      <c r="T152" s="2">
        <v>3340346.16</v>
      </c>
      <c r="U152" s="2">
        <v>3341560.75</v>
      </c>
      <c r="V152" s="2">
        <v>3342162.93</v>
      </c>
      <c r="W152" s="2"/>
      <c r="X152" s="2"/>
      <c r="Y152" s="2"/>
      <c r="Z152" s="2"/>
      <c r="AA152" s="2"/>
      <c r="AB152" s="2"/>
      <c r="AD152" s="2"/>
      <c r="AE152" s="2"/>
      <c r="AF152" s="2"/>
      <c r="AG152" s="2"/>
      <c r="AH152" s="2"/>
      <c r="AI152" s="2"/>
      <c r="AJ152" s="2"/>
      <c r="AK152" s="2"/>
      <c r="AL152" s="2"/>
      <c r="AM152" s="2"/>
      <c r="AN152" s="2"/>
      <c r="AO152" s="2"/>
      <c r="AP152" s="2"/>
      <c r="AQ152" s="2"/>
      <c r="AR152" s="2"/>
      <c r="AS152" s="2"/>
    </row>
    <row r="153" spans="1:45" x14ac:dyDescent="0.35">
      <c r="A153" t="s">
        <v>8</v>
      </c>
      <c r="B153" s="1">
        <v>43374</v>
      </c>
      <c r="C153" s="2">
        <v>24346050.93</v>
      </c>
      <c r="D153" s="2">
        <v>3194459.08</v>
      </c>
      <c r="E153" s="2">
        <v>0</v>
      </c>
      <c r="F153" s="2">
        <v>1017631.79</v>
      </c>
      <c r="G153" s="2">
        <v>1922343.54</v>
      </c>
      <c r="H153" s="2">
        <v>2185542.3199999998</v>
      </c>
      <c r="I153" s="2">
        <v>2408410.8199999998</v>
      </c>
      <c r="J153" s="2">
        <v>2827718.93</v>
      </c>
      <c r="K153" s="2">
        <v>2948213.44</v>
      </c>
      <c r="L153" s="2">
        <v>3029865.63</v>
      </c>
      <c r="M153" s="2">
        <v>3086224.76</v>
      </c>
      <c r="N153" s="2">
        <v>3131131.89</v>
      </c>
      <c r="O153" s="2">
        <v>3154100.62</v>
      </c>
      <c r="P153" s="2">
        <v>3167364.6</v>
      </c>
      <c r="Q153" s="2">
        <v>3179372.22</v>
      </c>
      <c r="R153" s="2">
        <v>3184808.25</v>
      </c>
      <c r="S153" s="2">
        <v>3186442.13</v>
      </c>
      <c r="T153" s="2">
        <v>3187861.3</v>
      </c>
      <c r="U153" s="2">
        <v>3188909.91</v>
      </c>
      <c r="V153" s="2"/>
      <c r="W153" s="2"/>
      <c r="X153" s="2"/>
      <c r="Y153" s="2"/>
      <c r="Z153" s="2"/>
      <c r="AA153" s="2"/>
      <c r="AB153" s="2"/>
      <c r="AD153" s="2"/>
      <c r="AE153" s="2"/>
      <c r="AF153" s="2"/>
      <c r="AG153" s="2"/>
      <c r="AH153" s="2"/>
      <c r="AI153" s="2"/>
      <c r="AJ153" s="2"/>
      <c r="AK153" s="2"/>
      <c r="AL153" s="2"/>
      <c r="AM153" s="2"/>
      <c r="AN153" s="2"/>
      <c r="AO153" s="2"/>
      <c r="AP153" s="2"/>
      <c r="AQ153" s="2"/>
      <c r="AR153" s="2"/>
      <c r="AS153" s="2"/>
    </row>
    <row r="154" spans="1:45" x14ac:dyDescent="0.35">
      <c r="A154" t="s">
        <v>8</v>
      </c>
      <c r="B154" s="1">
        <v>43405</v>
      </c>
      <c r="C154" s="2">
        <v>7632320.7199999997</v>
      </c>
      <c r="D154" s="2">
        <v>1482827.04</v>
      </c>
      <c r="E154" s="2">
        <v>5173.92</v>
      </c>
      <c r="F154" s="2">
        <v>501462.2</v>
      </c>
      <c r="G154" s="2">
        <v>786740.76</v>
      </c>
      <c r="H154" s="2">
        <v>969831.94</v>
      </c>
      <c r="I154" s="2">
        <v>1105568.49</v>
      </c>
      <c r="J154" s="2">
        <v>1239178.77</v>
      </c>
      <c r="K154" s="2">
        <v>1342538.78</v>
      </c>
      <c r="L154" s="2">
        <v>1390098.67</v>
      </c>
      <c r="M154" s="2">
        <v>1418984.22</v>
      </c>
      <c r="N154" s="2">
        <v>1443147.78</v>
      </c>
      <c r="O154" s="2">
        <v>1455840.91</v>
      </c>
      <c r="P154" s="2">
        <v>1465347.43</v>
      </c>
      <c r="Q154" s="2">
        <v>1476101.81</v>
      </c>
      <c r="R154" s="2">
        <v>1478974.69</v>
      </c>
      <c r="S154" s="2">
        <v>1480803.52</v>
      </c>
      <c r="T154" s="2">
        <v>1481736.04</v>
      </c>
      <c r="U154" s="2"/>
      <c r="V154" s="2"/>
      <c r="W154" s="2"/>
      <c r="X154" s="2"/>
      <c r="Y154" s="2"/>
      <c r="Z154" s="2"/>
      <c r="AA154" s="2"/>
      <c r="AB154" s="2"/>
      <c r="AD154" s="2"/>
      <c r="AE154" s="2"/>
      <c r="AF154" s="2"/>
      <c r="AG154" s="2"/>
      <c r="AH154" s="2"/>
      <c r="AI154" s="2"/>
      <c r="AJ154" s="2"/>
      <c r="AK154" s="2"/>
      <c r="AL154" s="2"/>
      <c r="AM154" s="2"/>
      <c r="AN154" s="2"/>
      <c r="AO154" s="2"/>
      <c r="AP154" s="2"/>
      <c r="AQ154" s="2"/>
      <c r="AR154" s="2"/>
      <c r="AS154" s="2"/>
    </row>
    <row r="155" spans="1:45" x14ac:dyDescent="0.35">
      <c r="A155" t="s">
        <v>8</v>
      </c>
      <c r="B155" s="1">
        <v>43435</v>
      </c>
      <c r="C155" s="2">
        <v>19326569.719999999</v>
      </c>
      <c r="D155" s="2">
        <v>2423449.9300000002</v>
      </c>
      <c r="E155" s="2">
        <v>47403.19</v>
      </c>
      <c r="F155" s="2">
        <v>776462.08</v>
      </c>
      <c r="G155" s="2">
        <v>1262701.71</v>
      </c>
      <c r="H155" s="2">
        <v>1647539.04</v>
      </c>
      <c r="I155" s="2">
        <v>1913963.41</v>
      </c>
      <c r="J155" s="2">
        <v>2119885.11</v>
      </c>
      <c r="K155" s="2">
        <v>2208121.2200000002</v>
      </c>
      <c r="L155" s="2">
        <v>2296514.79</v>
      </c>
      <c r="M155" s="2">
        <v>2329401.21</v>
      </c>
      <c r="N155" s="2">
        <v>2355035.14</v>
      </c>
      <c r="O155" s="2">
        <v>2375674.48</v>
      </c>
      <c r="P155" s="2">
        <v>2392498.96</v>
      </c>
      <c r="Q155" s="2">
        <v>2401912.41</v>
      </c>
      <c r="R155" s="2">
        <v>2410261.42</v>
      </c>
      <c r="S155" s="2">
        <v>2415126.0299999998</v>
      </c>
      <c r="T155" s="2"/>
      <c r="U155" s="2"/>
      <c r="V155" s="2"/>
      <c r="W155" s="2"/>
      <c r="X155" s="2"/>
      <c r="Y155" s="2"/>
      <c r="Z155" s="2"/>
      <c r="AA155" s="2"/>
      <c r="AB155" s="2"/>
      <c r="AD155" s="2"/>
      <c r="AE155" s="2"/>
      <c r="AF155" s="2"/>
      <c r="AG155" s="2"/>
      <c r="AH155" s="2"/>
      <c r="AI155" s="2"/>
      <c r="AJ155" s="2"/>
      <c r="AK155" s="2"/>
      <c r="AL155" s="2"/>
      <c r="AM155" s="2"/>
      <c r="AN155" s="2"/>
      <c r="AO155" s="2"/>
      <c r="AP155" s="2"/>
      <c r="AQ155" s="2"/>
      <c r="AR155" s="2"/>
      <c r="AS155" s="2"/>
    </row>
    <row r="156" spans="1:45" x14ac:dyDescent="0.35">
      <c r="A156" t="s">
        <v>8</v>
      </c>
      <c r="B156" s="1">
        <v>43466</v>
      </c>
      <c r="C156" s="2">
        <v>68442484.269999996</v>
      </c>
      <c r="D156" s="2">
        <v>12347052.42</v>
      </c>
      <c r="E156" s="2">
        <v>168166.77</v>
      </c>
      <c r="F156" s="2">
        <v>4005125.12</v>
      </c>
      <c r="G156" s="2">
        <v>6806772.6500000004</v>
      </c>
      <c r="H156" s="2">
        <v>8478928.2300000004</v>
      </c>
      <c r="I156" s="2">
        <v>9765076.5500000007</v>
      </c>
      <c r="J156" s="2">
        <v>10782167.529999999</v>
      </c>
      <c r="K156" s="2">
        <v>11262250.359999999</v>
      </c>
      <c r="L156" s="2">
        <v>11606807.189999999</v>
      </c>
      <c r="M156" s="2">
        <v>11845663.09</v>
      </c>
      <c r="N156" s="2">
        <v>12019687.16</v>
      </c>
      <c r="O156" s="2">
        <v>12150844.26</v>
      </c>
      <c r="P156" s="2">
        <v>12244865.949999999</v>
      </c>
      <c r="Q156" s="2">
        <v>12305087.630000001</v>
      </c>
      <c r="R156" s="2">
        <v>12324481.050000001</v>
      </c>
      <c r="S156" s="2"/>
      <c r="T156" s="2"/>
      <c r="U156" s="2"/>
      <c r="V156" s="2"/>
      <c r="W156" s="2"/>
      <c r="X156" s="2"/>
      <c r="Y156" s="2"/>
      <c r="Z156" s="2"/>
      <c r="AA156" s="2"/>
      <c r="AB156" s="2"/>
      <c r="AD156" s="2"/>
      <c r="AE156" s="2"/>
      <c r="AF156" s="2"/>
      <c r="AG156" s="2"/>
      <c r="AH156" s="2"/>
      <c r="AI156" s="2"/>
      <c r="AJ156" s="2"/>
      <c r="AK156" s="2"/>
      <c r="AL156" s="2"/>
      <c r="AM156" s="2"/>
      <c r="AN156" s="2"/>
      <c r="AO156" s="2"/>
      <c r="AP156" s="2"/>
      <c r="AQ156" s="2"/>
      <c r="AR156" s="2"/>
      <c r="AS156" s="2"/>
    </row>
    <row r="157" spans="1:45" x14ac:dyDescent="0.35">
      <c r="A157" t="s">
        <v>8</v>
      </c>
      <c r="B157" s="1">
        <v>43497</v>
      </c>
      <c r="C157" s="2">
        <v>65615653</v>
      </c>
      <c r="D157" s="2">
        <v>9877018</v>
      </c>
      <c r="E157" s="2">
        <v>513682.88</v>
      </c>
      <c r="F157" s="2">
        <v>3536214.53</v>
      </c>
      <c r="G157" s="2">
        <v>5356284.92</v>
      </c>
      <c r="H157" s="2">
        <v>7028911.1399999997</v>
      </c>
      <c r="I157" s="2">
        <v>7944681.7699999996</v>
      </c>
      <c r="J157" s="2">
        <v>8583216.9199999999</v>
      </c>
      <c r="K157" s="2">
        <v>8949219.0199999996</v>
      </c>
      <c r="L157" s="2">
        <v>9265297.6300000008</v>
      </c>
      <c r="M157" s="2">
        <v>9446480.5500000007</v>
      </c>
      <c r="N157" s="2">
        <v>9590488.5800000001</v>
      </c>
      <c r="O157" s="2">
        <v>9687374.6600000001</v>
      </c>
      <c r="P157" s="2">
        <v>9765913.5299999993</v>
      </c>
      <c r="Q157" s="2">
        <v>9814473.9399999995</v>
      </c>
      <c r="R157" s="2"/>
      <c r="S157" s="2"/>
      <c r="T157" s="2"/>
      <c r="U157" s="2"/>
      <c r="V157" s="2"/>
      <c r="W157" s="2"/>
      <c r="X157" s="2"/>
      <c r="Y157" s="2"/>
      <c r="Z157" s="2"/>
      <c r="AA157" s="2"/>
      <c r="AB157" s="2"/>
      <c r="AD157" s="2"/>
      <c r="AE157" s="2"/>
      <c r="AF157" s="2"/>
      <c r="AG157" s="2"/>
      <c r="AH157" s="2"/>
      <c r="AI157" s="2"/>
      <c r="AJ157" s="2"/>
      <c r="AK157" s="2"/>
      <c r="AL157" s="2"/>
      <c r="AM157" s="2"/>
      <c r="AN157" s="2"/>
      <c r="AO157" s="2"/>
      <c r="AP157" s="2"/>
      <c r="AQ157" s="2"/>
      <c r="AR157" s="2"/>
      <c r="AS157" s="2"/>
    </row>
    <row r="158" spans="1:45" x14ac:dyDescent="0.35">
      <c r="A158" t="s">
        <v>8</v>
      </c>
      <c r="B158" s="1">
        <v>43525</v>
      </c>
      <c r="C158" s="2">
        <v>3484736.03</v>
      </c>
      <c r="D158" s="2">
        <v>572941.48</v>
      </c>
      <c r="E158" s="2">
        <v>9533.5300000000007</v>
      </c>
      <c r="F158" s="2">
        <v>256020.69</v>
      </c>
      <c r="G158" s="2">
        <v>386537.16</v>
      </c>
      <c r="H158" s="2">
        <v>440123.06</v>
      </c>
      <c r="I158" s="2">
        <v>496353.27</v>
      </c>
      <c r="J158" s="2">
        <v>527795</v>
      </c>
      <c r="K158" s="2">
        <v>543237.73</v>
      </c>
      <c r="L158" s="2">
        <v>551100.73</v>
      </c>
      <c r="M158" s="2">
        <v>558342.65</v>
      </c>
      <c r="N158" s="2">
        <v>563115.13</v>
      </c>
      <c r="O158" s="2">
        <v>568574.77</v>
      </c>
      <c r="P158" s="2">
        <v>571186.18999999994</v>
      </c>
      <c r="Q158" s="2"/>
      <c r="R158" s="2"/>
      <c r="S158" s="2"/>
      <c r="T158" s="2"/>
      <c r="U158" s="2"/>
      <c r="V158" s="2"/>
      <c r="W158" s="2"/>
      <c r="X158" s="2"/>
      <c r="Y158" s="2"/>
      <c r="Z158" s="2"/>
      <c r="AA158" s="2"/>
      <c r="AB158" s="2"/>
      <c r="AD158" s="2"/>
      <c r="AE158" s="2"/>
      <c r="AF158" s="2"/>
      <c r="AG158" s="2"/>
      <c r="AH158" s="2"/>
      <c r="AI158" s="2"/>
      <c r="AJ158" s="2"/>
      <c r="AK158" s="2"/>
      <c r="AL158" s="2"/>
      <c r="AM158" s="2"/>
      <c r="AN158" s="2"/>
      <c r="AO158" s="2"/>
      <c r="AP158" s="2"/>
      <c r="AQ158" s="2"/>
      <c r="AR158" s="2"/>
      <c r="AS158" s="2"/>
    </row>
    <row r="159" spans="1:45" x14ac:dyDescent="0.35">
      <c r="A159" t="s">
        <v>8</v>
      </c>
      <c r="B159" s="1">
        <v>43556</v>
      </c>
      <c r="C159" s="2">
        <v>20187889.27</v>
      </c>
      <c r="D159" s="2">
        <v>3650036.84</v>
      </c>
      <c r="E159" s="2">
        <v>12393.44</v>
      </c>
      <c r="F159" s="2">
        <v>1515177.08</v>
      </c>
      <c r="G159" s="2">
        <v>2341358.0299999998</v>
      </c>
      <c r="H159" s="2">
        <v>2682928.13</v>
      </c>
      <c r="I159" s="2">
        <v>2953267.67</v>
      </c>
      <c r="J159" s="2">
        <v>3250183.01</v>
      </c>
      <c r="K159" s="2">
        <v>3376392.99</v>
      </c>
      <c r="L159" s="2">
        <v>3460907.19</v>
      </c>
      <c r="M159" s="2">
        <v>3516084.08</v>
      </c>
      <c r="N159" s="2">
        <v>3561677.12</v>
      </c>
      <c r="O159" s="2">
        <v>3594981.15</v>
      </c>
      <c r="P159" s="2"/>
      <c r="Q159" s="2"/>
      <c r="R159" s="2"/>
      <c r="S159" s="2"/>
      <c r="T159" s="2"/>
      <c r="U159" s="2"/>
      <c r="V159" s="2"/>
      <c r="W159" s="2"/>
      <c r="X159" s="2"/>
      <c r="Y159" s="2"/>
      <c r="Z159" s="2"/>
      <c r="AA159" s="2"/>
      <c r="AB159" s="2"/>
      <c r="AD159" s="2"/>
      <c r="AE159" s="2"/>
      <c r="AF159" s="2"/>
      <c r="AG159" s="2"/>
      <c r="AH159" s="2"/>
      <c r="AI159" s="2"/>
      <c r="AJ159" s="2"/>
      <c r="AK159" s="2"/>
      <c r="AL159" s="2"/>
      <c r="AM159" s="2"/>
      <c r="AN159" s="2"/>
      <c r="AO159" s="2"/>
      <c r="AP159" s="2"/>
      <c r="AQ159" s="2"/>
      <c r="AR159" s="2"/>
      <c r="AS159" s="2"/>
    </row>
    <row r="160" spans="1:45" x14ac:dyDescent="0.35">
      <c r="A160" t="s">
        <v>8</v>
      </c>
      <c r="B160" s="1">
        <v>43586</v>
      </c>
      <c r="C160" s="2">
        <v>21782133.829999998</v>
      </c>
      <c r="D160" s="2">
        <v>3564471.35</v>
      </c>
      <c r="E160" s="2">
        <v>213180.57</v>
      </c>
      <c r="F160" s="2">
        <v>1503384.86</v>
      </c>
      <c r="G160" s="2">
        <v>2228875.84</v>
      </c>
      <c r="H160" s="2">
        <v>2532081.85</v>
      </c>
      <c r="I160" s="2">
        <v>2918070.3</v>
      </c>
      <c r="J160" s="2">
        <v>3205467.42</v>
      </c>
      <c r="K160" s="2">
        <v>3324470.98</v>
      </c>
      <c r="L160" s="2">
        <v>3392396.23</v>
      </c>
      <c r="M160" s="2">
        <v>3445640.24</v>
      </c>
      <c r="N160" s="2">
        <v>3486021.69</v>
      </c>
      <c r="O160" s="2"/>
      <c r="P160" s="2"/>
      <c r="Q160" s="2"/>
      <c r="R160" s="2"/>
      <c r="S160" s="2"/>
      <c r="T160" s="2"/>
      <c r="U160" s="2"/>
      <c r="V160" s="2"/>
      <c r="W160" s="2"/>
      <c r="X160" s="2"/>
      <c r="Y160" s="2"/>
      <c r="Z160" s="2"/>
      <c r="AA160" s="2"/>
      <c r="AB160" s="2"/>
      <c r="AD160" s="2"/>
      <c r="AE160" s="2"/>
      <c r="AF160" s="2"/>
      <c r="AG160" s="2"/>
      <c r="AH160" s="2"/>
      <c r="AI160" s="2"/>
      <c r="AJ160" s="2"/>
      <c r="AK160" s="2"/>
      <c r="AL160" s="2"/>
      <c r="AM160" s="2"/>
      <c r="AN160" s="2"/>
      <c r="AO160" s="2"/>
      <c r="AP160" s="2"/>
      <c r="AQ160" s="2"/>
      <c r="AR160" s="2"/>
      <c r="AS160" s="2"/>
    </row>
    <row r="161" spans="1:45" x14ac:dyDescent="0.35">
      <c r="A161" t="s">
        <v>8</v>
      </c>
      <c r="B161" s="1">
        <v>43617</v>
      </c>
      <c r="C161" s="2">
        <v>69751729.920000002</v>
      </c>
      <c r="D161" s="2">
        <v>11090120.9</v>
      </c>
      <c r="E161" s="2">
        <v>410170.54</v>
      </c>
      <c r="F161" s="2">
        <v>3895698.87</v>
      </c>
      <c r="G161" s="2">
        <v>5918330.4299999997</v>
      </c>
      <c r="H161" s="2">
        <v>7469528.75</v>
      </c>
      <c r="I161" s="2">
        <v>8699871.3900000006</v>
      </c>
      <c r="J161" s="2">
        <v>9523298.1999999993</v>
      </c>
      <c r="K161" s="2">
        <v>9976250.0800000001</v>
      </c>
      <c r="L161" s="2">
        <v>10399908.43</v>
      </c>
      <c r="M161" s="2">
        <v>10625111.09</v>
      </c>
      <c r="N161" s="2"/>
      <c r="O161" s="2"/>
      <c r="P161" s="2"/>
      <c r="Q161" s="2"/>
      <c r="R161" s="2"/>
      <c r="S161" s="2"/>
      <c r="T161" s="2"/>
      <c r="U161" s="2"/>
      <c r="V161" s="2"/>
      <c r="W161" s="2"/>
      <c r="X161" s="2"/>
      <c r="Y161" s="2"/>
      <c r="Z161" s="2"/>
      <c r="AA161" s="2"/>
      <c r="AB161" s="2"/>
      <c r="AD161" s="2"/>
      <c r="AE161" s="2"/>
      <c r="AF161" s="2"/>
      <c r="AG161" s="2"/>
      <c r="AH161" s="2"/>
      <c r="AI161" s="2"/>
      <c r="AJ161" s="2"/>
      <c r="AK161" s="2"/>
      <c r="AL161" s="2"/>
      <c r="AM161" s="2"/>
      <c r="AN161" s="2"/>
      <c r="AO161" s="2"/>
      <c r="AP161" s="2"/>
      <c r="AQ161" s="2"/>
      <c r="AR161" s="2"/>
      <c r="AS161" s="2"/>
    </row>
    <row r="162" spans="1:45" x14ac:dyDescent="0.35">
      <c r="A162" t="s">
        <v>8</v>
      </c>
      <c r="B162" s="1">
        <v>43647</v>
      </c>
      <c r="C162" s="2">
        <v>36130106.009999998</v>
      </c>
      <c r="D162" s="2">
        <v>7268921.9400000004</v>
      </c>
      <c r="E162" s="2">
        <v>496556.97</v>
      </c>
      <c r="F162" s="2">
        <v>2984422.51</v>
      </c>
      <c r="G162" s="2">
        <v>4423809.74</v>
      </c>
      <c r="H162" s="2">
        <v>5149494.75</v>
      </c>
      <c r="I162" s="2">
        <v>5769659.9500000002</v>
      </c>
      <c r="J162" s="2">
        <v>6281254.5999999996</v>
      </c>
      <c r="K162" s="2">
        <v>6631794.1699999999</v>
      </c>
      <c r="L162" s="2">
        <v>6805891.54</v>
      </c>
      <c r="M162" s="2"/>
      <c r="N162" s="2"/>
      <c r="O162" s="2"/>
      <c r="P162" s="2"/>
      <c r="Q162" s="2"/>
      <c r="R162" s="2"/>
      <c r="S162" s="2"/>
      <c r="T162" s="2"/>
      <c r="U162" s="2"/>
      <c r="V162" s="2"/>
      <c r="W162" s="2"/>
      <c r="X162" s="2"/>
      <c r="Y162" s="2"/>
      <c r="Z162" s="2"/>
      <c r="AA162" s="2"/>
      <c r="AB162" s="2"/>
      <c r="AD162" s="2"/>
      <c r="AE162" s="2"/>
      <c r="AF162" s="2"/>
      <c r="AG162" s="2"/>
      <c r="AH162" s="2"/>
      <c r="AI162" s="2"/>
      <c r="AJ162" s="2"/>
      <c r="AK162" s="2"/>
      <c r="AL162" s="2"/>
      <c r="AM162" s="2"/>
      <c r="AN162" s="2"/>
      <c r="AO162" s="2"/>
      <c r="AP162" s="2"/>
      <c r="AQ162" s="2"/>
      <c r="AR162" s="2"/>
      <c r="AS162" s="2"/>
    </row>
    <row r="163" spans="1:45" x14ac:dyDescent="0.35">
      <c r="A163" t="s">
        <v>8</v>
      </c>
      <c r="B163" s="1">
        <v>43678</v>
      </c>
      <c r="C163" s="2">
        <v>53575340.969999999</v>
      </c>
      <c r="D163" s="2">
        <v>7730558.5</v>
      </c>
      <c r="E163" s="2">
        <v>398398.26</v>
      </c>
      <c r="F163" s="2">
        <v>2964431.27</v>
      </c>
      <c r="G163" s="2">
        <v>4784416.01</v>
      </c>
      <c r="H163" s="2">
        <v>5590296.2199999997</v>
      </c>
      <c r="I163" s="2">
        <v>6257238.4299999997</v>
      </c>
      <c r="J163" s="2">
        <v>6817818</v>
      </c>
      <c r="K163" s="2">
        <v>7167362.6900000004</v>
      </c>
      <c r="L163" s="2"/>
      <c r="M163" s="2"/>
      <c r="N163" s="2"/>
      <c r="O163" s="2"/>
      <c r="P163" s="2"/>
      <c r="Q163" s="2"/>
      <c r="R163" s="2"/>
      <c r="S163" s="2"/>
      <c r="T163" s="2"/>
      <c r="U163" s="2"/>
      <c r="V163" s="2"/>
      <c r="W163" s="2"/>
      <c r="X163" s="2"/>
      <c r="Y163" s="2"/>
      <c r="Z163" s="2"/>
      <c r="AA163" s="2"/>
      <c r="AB163" s="2"/>
      <c r="AD163" s="2"/>
      <c r="AE163" s="2"/>
      <c r="AF163" s="2"/>
      <c r="AG163" s="2"/>
      <c r="AH163" s="2"/>
      <c r="AI163" s="2"/>
      <c r="AJ163" s="2"/>
      <c r="AK163" s="2"/>
      <c r="AL163" s="2"/>
      <c r="AM163" s="2"/>
      <c r="AN163" s="2"/>
      <c r="AO163" s="2"/>
      <c r="AP163" s="2"/>
      <c r="AQ163" s="2"/>
      <c r="AR163" s="2"/>
      <c r="AS163" s="2"/>
    </row>
    <row r="164" spans="1:45" x14ac:dyDescent="0.35">
      <c r="A164" t="s">
        <v>8</v>
      </c>
      <c r="B164" s="1">
        <v>43709</v>
      </c>
      <c r="C164" s="2">
        <v>37600583.880000003</v>
      </c>
      <c r="D164" s="2">
        <v>6141078.3200000003</v>
      </c>
      <c r="E164" s="2">
        <v>405204.78</v>
      </c>
      <c r="F164" s="2">
        <v>2489225.84</v>
      </c>
      <c r="G164" s="2">
        <v>3914201.23</v>
      </c>
      <c r="H164" s="2">
        <v>4444602.5</v>
      </c>
      <c r="I164" s="2">
        <v>4923582.3600000003</v>
      </c>
      <c r="J164" s="2">
        <v>5376095.46</v>
      </c>
      <c r="K164" s="2"/>
      <c r="L164" s="2"/>
      <c r="M164" s="2"/>
      <c r="N164" s="2"/>
      <c r="O164" s="2"/>
      <c r="P164" s="2"/>
      <c r="Q164" s="2"/>
      <c r="R164" s="2"/>
      <c r="S164" s="2"/>
      <c r="T164" s="2"/>
      <c r="U164" s="2"/>
      <c r="V164" s="2"/>
      <c r="W164" s="2"/>
      <c r="X164" s="2"/>
      <c r="Y164" s="2"/>
      <c r="Z164" s="2"/>
      <c r="AA164" s="2"/>
      <c r="AB164" s="2"/>
      <c r="AD164" s="2"/>
      <c r="AE164" s="2"/>
      <c r="AF164" s="2"/>
      <c r="AG164" s="2"/>
      <c r="AH164" s="2"/>
      <c r="AI164" s="2"/>
      <c r="AJ164" s="2"/>
      <c r="AK164" s="2"/>
      <c r="AL164" s="2"/>
      <c r="AM164" s="2"/>
      <c r="AN164" s="2"/>
      <c r="AO164" s="2"/>
      <c r="AP164" s="2"/>
      <c r="AQ164" s="2"/>
      <c r="AR164" s="2"/>
      <c r="AS164" s="2"/>
    </row>
    <row r="165" spans="1:45" x14ac:dyDescent="0.35">
      <c r="A165" t="s">
        <v>8</v>
      </c>
      <c r="B165" s="1">
        <v>43739</v>
      </c>
      <c r="C165" s="2">
        <v>42991765.530000001</v>
      </c>
      <c r="D165" s="2">
        <v>6493760.6200000001</v>
      </c>
      <c r="E165" s="2">
        <v>308989.69</v>
      </c>
      <c r="F165" s="2">
        <v>2529335.59</v>
      </c>
      <c r="G165" s="2">
        <v>3733831.3</v>
      </c>
      <c r="H165" s="2">
        <v>4492788.43</v>
      </c>
      <c r="I165" s="2">
        <v>5237884.1900000004</v>
      </c>
      <c r="J165" s="2"/>
      <c r="K165" s="2"/>
      <c r="L165" s="2"/>
      <c r="M165" s="2"/>
      <c r="N165" s="2"/>
      <c r="O165" s="2"/>
      <c r="P165" s="2"/>
      <c r="Q165" s="2"/>
      <c r="R165" s="2"/>
      <c r="S165" s="2"/>
      <c r="T165" s="2"/>
      <c r="U165" s="2"/>
      <c r="V165" s="2"/>
      <c r="W165" s="2"/>
      <c r="X165" s="2"/>
      <c r="Y165" s="2"/>
      <c r="Z165" s="2"/>
      <c r="AA165" s="2"/>
      <c r="AB165" s="2"/>
      <c r="AD165" s="2"/>
      <c r="AE165" s="2"/>
      <c r="AF165" s="2"/>
      <c r="AG165" s="2"/>
      <c r="AH165" s="2"/>
      <c r="AI165" s="2"/>
      <c r="AJ165" s="2"/>
      <c r="AK165" s="2"/>
      <c r="AL165" s="2"/>
      <c r="AM165" s="2"/>
      <c r="AN165" s="2"/>
      <c r="AO165" s="2"/>
      <c r="AP165" s="2"/>
      <c r="AQ165" s="2"/>
      <c r="AR165" s="2"/>
      <c r="AS165" s="2"/>
    </row>
    <row r="166" spans="1:45" x14ac:dyDescent="0.35">
      <c r="A166" t="s">
        <v>8</v>
      </c>
      <c r="B166" s="1">
        <v>43770</v>
      </c>
      <c r="C166" s="2">
        <v>36799821.350000001</v>
      </c>
      <c r="D166" s="2">
        <v>5439785.5</v>
      </c>
      <c r="E166" s="2">
        <v>496564.83</v>
      </c>
      <c r="F166" s="2">
        <v>1756578.06</v>
      </c>
      <c r="G166" s="2">
        <v>2836659.87</v>
      </c>
      <c r="H166" s="2">
        <v>3698043.55</v>
      </c>
      <c r="I166" s="2"/>
      <c r="J166" s="2"/>
      <c r="K166" s="2"/>
      <c r="L166" s="2"/>
      <c r="M166" s="2"/>
      <c r="N166" s="2"/>
      <c r="O166" s="2"/>
      <c r="P166" s="2"/>
      <c r="Q166" s="2"/>
      <c r="R166" s="2"/>
      <c r="S166" s="2"/>
      <c r="T166" s="2"/>
      <c r="U166" s="2"/>
      <c r="V166" s="2"/>
      <c r="W166" s="2"/>
      <c r="X166" s="2"/>
      <c r="Y166" s="2"/>
      <c r="Z166" s="2"/>
      <c r="AA166" s="2"/>
      <c r="AB166" s="2"/>
      <c r="AD166" s="2"/>
      <c r="AE166" s="2"/>
      <c r="AF166" s="2"/>
      <c r="AG166" s="2"/>
      <c r="AH166" s="2"/>
      <c r="AI166" s="2"/>
      <c r="AJ166" s="2"/>
      <c r="AK166" s="2"/>
      <c r="AL166" s="2"/>
      <c r="AM166" s="2"/>
      <c r="AN166" s="2"/>
      <c r="AO166" s="2"/>
      <c r="AP166" s="2"/>
      <c r="AQ166" s="2"/>
      <c r="AR166" s="2"/>
      <c r="AS166" s="2"/>
    </row>
    <row r="167" spans="1:45" x14ac:dyDescent="0.35">
      <c r="A167" t="s">
        <v>8</v>
      </c>
      <c r="B167" s="1">
        <v>43800</v>
      </c>
      <c r="C167" s="2">
        <v>31560598.57</v>
      </c>
      <c r="D167" s="2">
        <v>3858088.18</v>
      </c>
      <c r="E167" s="2">
        <v>384909.93</v>
      </c>
      <c r="F167" s="2">
        <v>1472979.16</v>
      </c>
      <c r="G167" s="2">
        <v>2341704.5</v>
      </c>
      <c r="H167" s="2"/>
      <c r="I167" s="2"/>
      <c r="J167" s="2"/>
      <c r="K167" s="2"/>
      <c r="L167" s="2"/>
      <c r="M167" s="2"/>
      <c r="N167" s="2"/>
      <c r="O167" s="2"/>
      <c r="P167" s="2"/>
      <c r="Q167" s="2"/>
      <c r="R167" s="2"/>
      <c r="S167" s="2"/>
      <c r="T167" s="2"/>
      <c r="U167" s="2"/>
      <c r="V167" s="2"/>
      <c r="W167" s="2"/>
      <c r="X167" s="2"/>
      <c r="Y167" s="2"/>
      <c r="Z167" s="2"/>
      <c r="AA167" s="2"/>
      <c r="AB167" s="2"/>
      <c r="AD167" s="2"/>
      <c r="AE167" s="2"/>
      <c r="AF167" s="2"/>
      <c r="AG167" s="2"/>
      <c r="AH167" s="2"/>
      <c r="AI167" s="2"/>
      <c r="AJ167" s="2"/>
      <c r="AK167" s="2"/>
      <c r="AL167" s="2"/>
      <c r="AM167" s="2"/>
      <c r="AN167" s="2"/>
      <c r="AO167" s="2"/>
      <c r="AP167" s="2"/>
      <c r="AQ167" s="2"/>
      <c r="AR167" s="2"/>
      <c r="AS167" s="2"/>
    </row>
    <row r="168" spans="1:45" x14ac:dyDescent="0.35">
      <c r="A168" t="s">
        <v>8</v>
      </c>
      <c r="B168" s="1">
        <v>43831</v>
      </c>
      <c r="C168" s="2">
        <v>35001105.780000001</v>
      </c>
      <c r="D168" s="2">
        <v>5666593.8300000001</v>
      </c>
      <c r="E168" s="2">
        <v>440457.37</v>
      </c>
      <c r="F168" s="2">
        <v>1963468.03</v>
      </c>
      <c r="G168" s="2"/>
      <c r="H168" s="2"/>
      <c r="I168" s="2"/>
      <c r="J168" s="2"/>
      <c r="K168" s="2"/>
      <c r="L168" s="2"/>
      <c r="M168" s="2"/>
      <c r="N168" s="2"/>
      <c r="O168" s="2"/>
      <c r="P168" s="2"/>
      <c r="Q168" s="2"/>
      <c r="R168" s="2"/>
      <c r="S168" s="2"/>
      <c r="T168" s="2"/>
      <c r="U168" s="2"/>
      <c r="V168" s="2"/>
      <c r="W168" s="2"/>
      <c r="X168" s="2"/>
      <c r="Y168" s="2"/>
      <c r="Z168" s="2"/>
      <c r="AA168" s="2"/>
      <c r="AB168" s="2"/>
      <c r="AD168" s="2"/>
      <c r="AE168" s="2"/>
      <c r="AF168" s="2"/>
      <c r="AG168" s="2"/>
      <c r="AH168" s="2"/>
      <c r="AI168" s="2"/>
      <c r="AJ168" s="2"/>
      <c r="AK168" s="2"/>
      <c r="AL168" s="2"/>
      <c r="AM168" s="2"/>
      <c r="AN168" s="2"/>
      <c r="AO168" s="2"/>
      <c r="AP168" s="2"/>
      <c r="AQ168" s="2"/>
      <c r="AR168" s="2"/>
      <c r="AS168" s="2"/>
    </row>
    <row r="169" spans="1:45" x14ac:dyDescent="0.35">
      <c r="A169" t="s">
        <v>8</v>
      </c>
      <c r="B169" s="1">
        <v>43862</v>
      </c>
      <c r="C169" s="2">
        <v>55316083.090000004</v>
      </c>
      <c r="D169" s="2">
        <v>6974734.46</v>
      </c>
      <c r="E169" s="2">
        <v>909713.33</v>
      </c>
      <c r="F169" s="2"/>
      <c r="G169" s="2"/>
      <c r="H169" s="2"/>
      <c r="I169" s="2"/>
      <c r="J169" s="2"/>
      <c r="K169" s="2"/>
      <c r="L169" s="2"/>
      <c r="M169" s="2"/>
      <c r="N169" s="2"/>
      <c r="O169" s="2"/>
      <c r="P169" s="2"/>
      <c r="Q169" s="2"/>
      <c r="R169" s="2"/>
      <c r="S169" s="2"/>
      <c r="T169" s="2"/>
      <c r="U169" s="2"/>
      <c r="V169" s="2"/>
      <c r="W169" s="2"/>
      <c r="X169" s="2"/>
      <c r="Y169" s="2"/>
      <c r="Z169" s="2"/>
      <c r="AA169" s="2"/>
      <c r="AB169" s="2"/>
      <c r="AD169" s="2"/>
      <c r="AE169" s="2"/>
      <c r="AF169" s="2"/>
      <c r="AG169" s="2"/>
      <c r="AH169" s="2"/>
      <c r="AI169" s="2"/>
      <c r="AJ169" s="2"/>
      <c r="AK169" s="2"/>
      <c r="AL169" s="2"/>
      <c r="AM169" s="2"/>
      <c r="AN169" s="2"/>
      <c r="AO169" s="2"/>
      <c r="AP169" s="2"/>
      <c r="AQ169" s="2"/>
      <c r="AR169" s="2"/>
      <c r="AS169" s="2"/>
    </row>
    <row r="170" spans="1:45" x14ac:dyDescent="0.35">
      <c r="A170" t="s">
        <v>8</v>
      </c>
      <c r="B170" s="1">
        <v>43891</v>
      </c>
      <c r="C170" s="2">
        <v>42772274.030000001</v>
      </c>
      <c r="D170" s="2">
        <v>4631940.29</v>
      </c>
      <c r="E170" s="2"/>
      <c r="F170" s="2"/>
      <c r="G170" s="2"/>
      <c r="H170" s="2"/>
      <c r="I170" s="2"/>
      <c r="J170" s="2"/>
      <c r="K170" s="2"/>
      <c r="L170" s="2"/>
      <c r="M170" s="2"/>
      <c r="N170" s="2"/>
      <c r="O170" s="2"/>
      <c r="P170" s="2"/>
      <c r="Q170" s="2"/>
      <c r="R170" s="2"/>
      <c r="S170" s="2"/>
      <c r="T170" s="2"/>
      <c r="U170" s="2"/>
      <c r="V170" s="2"/>
      <c r="W170" s="2"/>
      <c r="X170" s="2"/>
      <c r="Y170" s="2"/>
      <c r="Z170" s="2"/>
      <c r="AA170" s="2"/>
      <c r="AB170" s="2"/>
      <c r="AD170" s="2"/>
      <c r="AE170" s="2"/>
      <c r="AF170" s="2"/>
      <c r="AG170" s="2"/>
      <c r="AH170" s="2"/>
      <c r="AI170" s="2"/>
      <c r="AJ170" s="2"/>
      <c r="AK170" s="2"/>
      <c r="AL170" s="2"/>
      <c r="AM170" s="2"/>
      <c r="AN170" s="2"/>
      <c r="AO170" s="2"/>
      <c r="AP170" s="2"/>
      <c r="AQ170" s="2"/>
      <c r="AR170" s="2"/>
      <c r="AS170" s="2"/>
    </row>
    <row r="171" spans="1:45" x14ac:dyDescent="0.35">
      <c r="A171" s="38" t="s">
        <v>9</v>
      </c>
      <c r="B171" s="37">
        <v>43191</v>
      </c>
      <c r="C171" s="36">
        <v>1591453.4</v>
      </c>
      <c r="D171" s="36">
        <v>76280.399999999994</v>
      </c>
      <c r="E171" s="36">
        <v>730</v>
      </c>
      <c r="F171" s="36">
        <v>6998.44</v>
      </c>
      <c r="G171" s="36">
        <v>10745.86</v>
      </c>
      <c r="H171" s="36">
        <v>17202.77</v>
      </c>
      <c r="I171" s="36">
        <v>20206.78</v>
      </c>
      <c r="J171" s="36">
        <v>22422.92</v>
      </c>
      <c r="K171" s="36">
        <v>25390.29</v>
      </c>
      <c r="L171" s="36">
        <v>29188.76</v>
      </c>
      <c r="M171" s="36">
        <v>30920.09</v>
      </c>
      <c r="N171" s="36">
        <v>33123.42</v>
      </c>
      <c r="O171" s="36">
        <v>35839.75</v>
      </c>
      <c r="P171" s="36">
        <v>38222.080000000002</v>
      </c>
      <c r="Q171" s="36">
        <v>39902.400000000001</v>
      </c>
      <c r="R171" s="36">
        <v>41967.4</v>
      </c>
      <c r="S171" s="36">
        <v>44157.4</v>
      </c>
      <c r="T171" s="36">
        <v>45901.4</v>
      </c>
      <c r="U171" s="36">
        <v>47672.4</v>
      </c>
      <c r="V171" s="36">
        <v>49532.4</v>
      </c>
      <c r="W171" s="36">
        <v>51261.4</v>
      </c>
      <c r="X171" s="36">
        <v>53255.4</v>
      </c>
      <c r="Y171" s="36">
        <v>54764.4</v>
      </c>
      <c r="Z171" s="36">
        <v>56888.4</v>
      </c>
      <c r="AA171" s="36">
        <v>58363.4</v>
      </c>
      <c r="AB171" s="36"/>
      <c r="AD171" s="2"/>
      <c r="AE171" s="2"/>
      <c r="AF171" s="2"/>
      <c r="AG171" s="2"/>
      <c r="AH171" s="2"/>
      <c r="AI171" s="2"/>
      <c r="AJ171" s="2"/>
      <c r="AK171" s="2"/>
      <c r="AL171" s="2"/>
      <c r="AM171" s="2"/>
      <c r="AN171" s="2"/>
      <c r="AO171" s="2"/>
      <c r="AP171" s="2"/>
      <c r="AQ171" s="2"/>
      <c r="AR171" s="2"/>
      <c r="AS171" s="2"/>
    </row>
    <row r="172" spans="1:45" x14ac:dyDescent="0.35">
      <c r="A172" s="23" t="s">
        <v>9</v>
      </c>
      <c r="B172" s="35">
        <v>43221</v>
      </c>
      <c r="C172" s="34">
        <v>2175133.91</v>
      </c>
      <c r="D172" s="34">
        <v>104697.57</v>
      </c>
      <c r="E172" s="34">
        <v>1564</v>
      </c>
      <c r="F172" s="34">
        <v>7540.93</v>
      </c>
      <c r="G172" s="34">
        <v>20284.400000000001</v>
      </c>
      <c r="H172" s="34">
        <v>29627.89</v>
      </c>
      <c r="I172" s="34">
        <v>58231.69</v>
      </c>
      <c r="J172" s="34">
        <v>61290.37</v>
      </c>
      <c r="K172" s="34">
        <v>67292.45</v>
      </c>
      <c r="L172" s="34">
        <v>70300.44</v>
      </c>
      <c r="M172" s="34">
        <v>73489.509999999995</v>
      </c>
      <c r="N172" s="34">
        <v>76312.86</v>
      </c>
      <c r="O172" s="34">
        <v>79435.039999999994</v>
      </c>
      <c r="P172" s="34">
        <v>81360.56</v>
      </c>
      <c r="Q172" s="34">
        <v>81860.39</v>
      </c>
      <c r="R172" s="34">
        <v>83359.22</v>
      </c>
      <c r="S172" s="34">
        <v>84968.05</v>
      </c>
      <c r="T172" s="34">
        <v>86159.38</v>
      </c>
      <c r="U172" s="34">
        <v>87433.21</v>
      </c>
      <c r="V172" s="34">
        <v>88829.04</v>
      </c>
      <c r="W172" s="34">
        <v>90267.87</v>
      </c>
      <c r="X172" s="34">
        <v>91416.7</v>
      </c>
      <c r="Y172" s="34">
        <v>92606.53</v>
      </c>
      <c r="Z172" s="34">
        <v>94060.36</v>
      </c>
      <c r="AA172" s="34"/>
      <c r="AB172" s="34"/>
      <c r="AD172" s="2"/>
      <c r="AE172" s="2"/>
      <c r="AF172" s="2"/>
      <c r="AG172" s="2"/>
      <c r="AH172" s="2"/>
      <c r="AI172" s="2"/>
      <c r="AJ172" s="2"/>
      <c r="AK172" s="2"/>
      <c r="AL172" s="2"/>
      <c r="AM172" s="2"/>
      <c r="AN172" s="2"/>
      <c r="AO172" s="2"/>
      <c r="AP172" s="2"/>
      <c r="AQ172" s="2"/>
      <c r="AR172" s="2"/>
      <c r="AS172" s="2"/>
    </row>
    <row r="173" spans="1:45" x14ac:dyDescent="0.35">
      <c r="A173" s="23" t="s">
        <v>9</v>
      </c>
      <c r="B173" s="35">
        <v>43252</v>
      </c>
      <c r="C173" s="34">
        <v>672884.94</v>
      </c>
      <c r="D173" s="34">
        <v>47298.94</v>
      </c>
      <c r="E173" s="34">
        <v>2865.13</v>
      </c>
      <c r="F173" s="34">
        <v>5066.4799999999996</v>
      </c>
      <c r="G173" s="34">
        <v>7345.08</v>
      </c>
      <c r="H173" s="34">
        <v>9877.68</v>
      </c>
      <c r="I173" s="34">
        <v>11713.78</v>
      </c>
      <c r="J173" s="34">
        <v>12392.2</v>
      </c>
      <c r="K173" s="34">
        <v>13917.04</v>
      </c>
      <c r="L173" s="34">
        <v>16175.46</v>
      </c>
      <c r="M173" s="34">
        <v>17340.3</v>
      </c>
      <c r="N173" s="34">
        <v>18586.650000000001</v>
      </c>
      <c r="O173" s="34">
        <v>20552.29</v>
      </c>
      <c r="P173" s="34">
        <v>21226.14</v>
      </c>
      <c r="Q173" s="34">
        <v>22485.7</v>
      </c>
      <c r="R173" s="34">
        <v>32818.07</v>
      </c>
      <c r="S173" s="34">
        <v>33983.339999999997</v>
      </c>
      <c r="T173" s="34">
        <v>35187.9</v>
      </c>
      <c r="U173" s="34">
        <v>36387.46</v>
      </c>
      <c r="V173" s="34">
        <v>37037.019999999997</v>
      </c>
      <c r="W173" s="34">
        <v>38180.54</v>
      </c>
      <c r="X173" s="34">
        <v>39335.1</v>
      </c>
      <c r="Y173" s="34">
        <v>40369.660000000003</v>
      </c>
      <c r="Z173" s="34"/>
      <c r="AA173" s="34"/>
      <c r="AB173" s="34"/>
      <c r="AD173" s="2"/>
      <c r="AE173" s="2"/>
      <c r="AF173" s="2"/>
      <c r="AG173" s="2"/>
      <c r="AH173" s="2"/>
      <c r="AI173" s="2"/>
      <c r="AJ173" s="2"/>
      <c r="AK173" s="2"/>
      <c r="AL173" s="2"/>
      <c r="AM173" s="2"/>
      <c r="AN173" s="2"/>
      <c r="AO173" s="2"/>
      <c r="AP173" s="2"/>
      <c r="AQ173" s="2"/>
      <c r="AR173" s="2"/>
      <c r="AS173" s="2"/>
    </row>
    <row r="174" spans="1:45" x14ac:dyDescent="0.35">
      <c r="A174" s="23" t="s">
        <v>9</v>
      </c>
      <c r="B174" s="35">
        <v>43282</v>
      </c>
      <c r="C174" s="34">
        <v>637930.38</v>
      </c>
      <c r="D174" s="34">
        <v>59029.8</v>
      </c>
      <c r="E174" s="34">
        <v>3558</v>
      </c>
      <c r="F174" s="34">
        <v>5674.29</v>
      </c>
      <c r="G174" s="34">
        <v>9140.19</v>
      </c>
      <c r="H174" s="34">
        <v>14341.47</v>
      </c>
      <c r="I174" s="34">
        <v>17185.439999999999</v>
      </c>
      <c r="J174" s="34">
        <v>19517.990000000002</v>
      </c>
      <c r="K174" s="34">
        <v>20353.87</v>
      </c>
      <c r="L174" s="34">
        <v>22192.59</v>
      </c>
      <c r="M174" s="34">
        <v>24578.240000000002</v>
      </c>
      <c r="N174" s="34">
        <v>26606.65</v>
      </c>
      <c r="O174" s="34">
        <v>28852.94</v>
      </c>
      <c r="P174" s="34">
        <v>31219.17</v>
      </c>
      <c r="Q174" s="34">
        <v>32928.239999999998</v>
      </c>
      <c r="R174" s="34">
        <v>35251.54</v>
      </c>
      <c r="S174" s="34">
        <v>37824.959999999999</v>
      </c>
      <c r="T174" s="34">
        <v>39697.26</v>
      </c>
      <c r="U174" s="34">
        <v>41380.33</v>
      </c>
      <c r="V174" s="34">
        <v>43756.98</v>
      </c>
      <c r="W174" s="34">
        <v>45049.63</v>
      </c>
      <c r="X174" s="34">
        <v>46208.28</v>
      </c>
      <c r="Y174" s="34"/>
      <c r="Z174" s="34"/>
      <c r="AA174" s="34"/>
      <c r="AB174" s="34"/>
      <c r="AD174" s="2"/>
      <c r="AE174" s="2"/>
      <c r="AF174" s="2"/>
      <c r="AG174" s="2"/>
      <c r="AH174" s="2"/>
      <c r="AI174" s="2"/>
      <c r="AJ174" s="2"/>
      <c r="AK174" s="2"/>
      <c r="AL174" s="2"/>
      <c r="AM174" s="2"/>
      <c r="AN174" s="2"/>
      <c r="AO174" s="2"/>
      <c r="AP174" s="2"/>
      <c r="AQ174" s="2"/>
      <c r="AR174" s="2"/>
      <c r="AS174" s="2"/>
    </row>
    <row r="175" spans="1:45" x14ac:dyDescent="0.35">
      <c r="A175" s="23" t="s">
        <v>9</v>
      </c>
      <c r="B175" s="35">
        <v>43313</v>
      </c>
      <c r="C175" s="34">
        <v>542806.36</v>
      </c>
      <c r="D175" s="34">
        <v>32691.94</v>
      </c>
      <c r="E175" s="34">
        <v>1283</v>
      </c>
      <c r="F175" s="34">
        <v>7646.97</v>
      </c>
      <c r="G175" s="34">
        <v>9932.23</v>
      </c>
      <c r="H175" s="34">
        <v>12762.52</v>
      </c>
      <c r="I175" s="34">
        <v>13743.01</v>
      </c>
      <c r="J175" s="34">
        <v>15472.25</v>
      </c>
      <c r="K175" s="34">
        <v>16992.71</v>
      </c>
      <c r="L175" s="34">
        <v>18998.439999999999</v>
      </c>
      <c r="M175" s="34">
        <v>19347.45</v>
      </c>
      <c r="N175" s="34">
        <v>20132.25</v>
      </c>
      <c r="O175" s="34">
        <v>20738.05</v>
      </c>
      <c r="P175" s="34">
        <v>21521.85</v>
      </c>
      <c r="Q175" s="34">
        <v>22276.65</v>
      </c>
      <c r="R175" s="34">
        <v>22881.45</v>
      </c>
      <c r="S175" s="34">
        <v>23636.25</v>
      </c>
      <c r="T175" s="34">
        <v>24391.05</v>
      </c>
      <c r="U175" s="34">
        <v>25145.85</v>
      </c>
      <c r="V175" s="34">
        <v>25900.65</v>
      </c>
      <c r="W175" s="34">
        <v>26655.45</v>
      </c>
      <c r="X175" s="34"/>
      <c r="Y175" s="34"/>
      <c r="Z175" s="34"/>
      <c r="AA175" s="34"/>
      <c r="AB175" s="34"/>
      <c r="AD175" s="2"/>
      <c r="AE175" s="2"/>
      <c r="AF175" s="2"/>
      <c r="AG175" s="2"/>
      <c r="AH175" s="2"/>
      <c r="AI175" s="2"/>
      <c r="AJ175" s="2"/>
      <c r="AK175" s="2"/>
      <c r="AL175" s="2"/>
      <c r="AM175" s="2"/>
      <c r="AN175" s="2"/>
      <c r="AO175" s="2"/>
      <c r="AP175" s="2"/>
      <c r="AQ175" s="2"/>
      <c r="AR175" s="2"/>
      <c r="AS175" s="2"/>
    </row>
    <row r="176" spans="1:45" x14ac:dyDescent="0.35">
      <c r="A176" s="23" t="s">
        <v>9</v>
      </c>
      <c r="B176" s="35">
        <v>43344</v>
      </c>
      <c r="C176" s="34">
        <v>1287551.44</v>
      </c>
      <c r="D176" s="34">
        <v>22430.58</v>
      </c>
      <c r="E176" s="34">
        <v>738.24</v>
      </c>
      <c r="F176" s="34">
        <v>7810.08</v>
      </c>
      <c r="G176" s="34">
        <v>10094.540000000001</v>
      </c>
      <c r="H176" s="34">
        <v>12562.35</v>
      </c>
      <c r="I176" s="34">
        <v>13873.86</v>
      </c>
      <c r="J176" s="34">
        <v>15174.16</v>
      </c>
      <c r="K176" s="34">
        <v>16271.85</v>
      </c>
      <c r="L176" s="34">
        <v>16853.37</v>
      </c>
      <c r="M176" s="34">
        <v>17345.37</v>
      </c>
      <c r="N176" s="34">
        <v>17670.080000000002</v>
      </c>
      <c r="O176" s="34">
        <v>18026.89</v>
      </c>
      <c r="P176" s="34">
        <v>18385.22</v>
      </c>
      <c r="Q176" s="34">
        <v>18694.93</v>
      </c>
      <c r="R176" s="34">
        <v>18971.45</v>
      </c>
      <c r="S176" s="34">
        <v>19389.78</v>
      </c>
      <c r="T176" s="34">
        <v>19634.490000000002</v>
      </c>
      <c r="U176" s="34">
        <v>19921.009999999998</v>
      </c>
      <c r="V176" s="34">
        <v>20287.53</v>
      </c>
      <c r="W176" s="34"/>
      <c r="X176" s="34"/>
      <c r="Y176" s="34"/>
      <c r="Z176" s="34"/>
      <c r="AA176" s="34"/>
      <c r="AB176" s="34"/>
      <c r="AD176" s="2"/>
      <c r="AE176" s="2"/>
      <c r="AF176" s="2"/>
      <c r="AG176" s="2"/>
      <c r="AH176" s="2"/>
      <c r="AI176" s="2"/>
      <c r="AJ176" s="2"/>
      <c r="AK176" s="2"/>
      <c r="AL176" s="2"/>
      <c r="AM176" s="2"/>
      <c r="AN176" s="2"/>
      <c r="AO176" s="2"/>
      <c r="AP176" s="2"/>
      <c r="AQ176" s="2"/>
      <c r="AR176" s="2"/>
      <c r="AS176" s="2"/>
    </row>
    <row r="177" spans="1:45" x14ac:dyDescent="0.35">
      <c r="A177" s="23" t="s">
        <v>9</v>
      </c>
      <c r="B177" s="35">
        <v>43374</v>
      </c>
      <c r="C177" s="34">
        <v>5723744.8200000003</v>
      </c>
      <c r="D177" s="34">
        <v>59769.760000000002</v>
      </c>
      <c r="E177" s="34">
        <v>1445</v>
      </c>
      <c r="F177" s="34">
        <v>11077.8</v>
      </c>
      <c r="G177" s="34">
        <v>12676.16</v>
      </c>
      <c r="H177" s="34">
        <v>20361.86</v>
      </c>
      <c r="I177" s="34">
        <v>23780.23</v>
      </c>
      <c r="J177" s="34">
        <v>27078.82</v>
      </c>
      <c r="K177" s="34">
        <v>28879.41</v>
      </c>
      <c r="L177" s="34">
        <v>31593.33</v>
      </c>
      <c r="M177" s="34">
        <v>34127.25</v>
      </c>
      <c r="N177" s="34">
        <v>36712.83</v>
      </c>
      <c r="O177" s="34">
        <v>40399.410000000003</v>
      </c>
      <c r="P177" s="34">
        <v>42029.99</v>
      </c>
      <c r="Q177" s="34">
        <v>43773.68</v>
      </c>
      <c r="R177" s="34">
        <v>45444.49</v>
      </c>
      <c r="S177" s="34">
        <v>47942.15</v>
      </c>
      <c r="T177" s="34">
        <v>49732.959999999999</v>
      </c>
      <c r="U177" s="34">
        <v>51453.77</v>
      </c>
      <c r="V177" s="34"/>
      <c r="W177" s="34"/>
      <c r="X177" s="34"/>
      <c r="Y177" s="34"/>
      <c r="Z177" s="34"/>
      <c r="AA177" s="34"/>
      <c r="AB177" s="34"/>
      <c r="AD177" s="2"/>
      <c r="AE177" s="2"/>
      <c r="AF177" s="2"/>
      <c r="AG177" s="2"/>
      <c r="AH177" s="2"/>
      <c r="AI177" s="2"/>
      <c r="AJ177" s="2"/>
      <c r="AK177" s="2"/>
      <c r="AL177" s="2"/>
      <c r="AM177" s="2"/>
      <c r="AN177" s="2"/>
      <c r="AO177" s="2"/>
      <c r="AP177" s="2"/>
      <c r="AQ177" s="2"/>
      <c r="AR177" s="2"/>
      <c r="AS177" s="2"/>
    </row>
    <row r="178" spans="1:45" x14ac:dyDescent="0.35">
      <c r="A178" s="23" t="s">
        <v>9</v>
      </c>
      <c r="B178" s="35">
        <v>43405</v>
      </c>
      <c r="C178" s="34">
        <v>1676804.86</v>
      </c>
      <c r="D178" s="34">
        <v>45022.23</v>
      </c>
      <c r="E178" s="34">
        <v>893.13</v>
      </c>
      <c r="F178" s="34">
        <v>6642.87</v>
      </c>
      <c r="G178" s="34">
        <v>9135.82</v>
      </c>
      <c r="H178" s="34">
        <v>12325.33</v>
      </c>
      <c r="I178" s="34">
        <v>15234.61</v>
      </c>
      <c r="J178" s="34">
        <v>18358.22</v>
      </c>
      <c r="K178" s="34">
        <v>19841</v>
      </c>
      <c r="L178" s="34">
        <v>21664.94</v>
      </c>
      <c r="M178" s="34">
        <v>23666.720000000001</v>
      </c>
      <c r="N178" s="34">
        <v>25846.5</v>
      </c>
      <c r="O178" s="34">
        <v>28492.94</v>
      </c>
      <c r="P178" s="34">
        <v>30656.44</v>
      </c>
      <c r="Q178" s="34">
        <v>31662.94</v>
      </c>
      <c r="R178" s="34">
        <v>34279.440000000002</v>
      </c>
      <c r="S178" s="34">
        <v>35195.94</v>
      </c>
      <c r="T178" s="34">
        <v>37642.44</v>
      </c>
      <c r="U178" s="34"/>
      <c r="V178" s="34"/>
      <c r="W178" s="34"/>
      <c r="X178" s="34"/>
      <c r="Y178" s="34"/>
      <c r="Z178" s="34"/>
      <c r="AA178" s="34"/>
      <c r="AB178" s="34"/>
      <c r="AD178" s="2"/>
      <c r="AE178" s="2"/>
      <c r="AF178" s="2"/>
      <c r="AG178" s="2"/>
      <c r="AH178" s="2"/>
      <c r="AI178" s="2"/>
      <c r="AJ178" s="2"/>
      <c r="AK178" s="2"/>
      <c r="AL178" s="2"/>
      <c r="AM178" s="2"/>
      <c r="AN178" s="2"/>
      <c r="AO178" s="2"/>
      <c r="AP178" s="2"/>
      <c r="AQ178" s="2"/>
      <c r="AR178" s="2"/>
      <c r="AS178" s="2"/>
    </row>
    <row r="179" spans="1:45" x14ac:dyDescent="0.35">
      <c r="A179" s="23" t="s">
        <v>9</v>
      </c>
      <c r="B179" s="35">
        <v>43435</v>
      </c>
      <c r="C179" s="34">
        <v>885623.4</v>
      </c>
      <c r="D179" s="34">
        <v>17804.060000000001</v>
      </c>
      <c r="E179" s="34">
        <v>85</v>
      </c>
      <c r="F179" s="34">
        <v>4385.1000000000004</v>
      </c>
      <c r="G179" s="34">
        <v>6367.1</v>
      </c>
      <c r="H179" s="34">
        <v>11047.1</v>
      </c>
      <c r="I179" s="34">
        <v>12627.1</v>
      </c>
      <c r="J179" s="34">
        <v>14187.1</v>
      </c>
      <c r="K179" s="34">
        <v>15177.1</v>
      </c>
      <c r="L179" s="34">
        <v>15867.1</v>
      </c>
      <c r="M179" s="34">
        <v>16549.060000000001</v>
      </c>
      <c r="N179" s="34">
        <v>16639.060000000001</v>
      </c>
      <c r="O179" s="34">
        <v>16729.060000000001</v>
      </c>
      <c r="P179" s="34">
        <v>16819.060000000001</v>
      </c>
      <c r="Q179" s="34">
        <v>16909.060000000001</v>
      </c>
      <c r="R179" s="34">
        <v>16969.060000000001</v>
      </c>
      <c r="S179" s="34">
        <v>17079.060000000001</v>
      </c>
      <c r="T179" s="34"/>
      <c r="U179" s="34"/>
      <c r="V179" s="34"/>
      <c r="W179" s="34"/>
      <c r="X179" s="34"/>
      <c r="Y179" s="34"/>
      <c r="Z179" s="34"/>
      <c r="AA179" s="34"/>
      <c r="AB179" s="34"/>
      <c r="AD179" s="2"/>
      <c r="AE179" s="2"/>
      <c r="AF179" s="2"/>
      <c r="AG179" s="2"/>
      <c r="AH179" s="2"/>
      <c r="AI179" s="2"/>
      <c r="AJ179" s="2"/>
      <c r="AK179" s="2"/>
      <c r="AL179" s="2"/>
      <c r="AM179" s="2"/>
      <c r="AN179" s="2"/>
      <c r="AO179" s="2"/>
      <c r="AP179" s="2"/>
      <c r="AQ179" s="2"/>
      <c r="AR179" s="2"/>
      <c r="AS179" s="2"/>
    </row>
    <row r="180" spans="1:45" x14ac:dyDescent="0.35">
      <c r="A180" s="23" t="s">
        <v>9</v>
      </c>
      <c r="B180" s="35">
        <v>43466</v>
      </c>
      <c r="C180" s="34">
        <v>2945249.14</v>
      </c>
      <c r="D180" s="34">
        <v>46765.13</v>
      </c>
      <c r="E180" s="34">
        <v>10570</v>
      </c>
      <c r="F180" s="34">
        <v>13688.78</v>
      </c>
      <c r="G180" s="34">
        <v>15320.56</v>
      </c>
      <c r="H180" s="34">
        <v>17875.79</v>
      </c>
      <c r="I180" s="34">
        <v>20530.91</v>
      </c>
      <c r="J180" s="34">
        <v>22074.69</v>
      </c>
      <c r="K180" s="34">
        <v>24112.92</v>
      </c>
      <c r="L180" s="34">
        <v>26416.15</v>
      </c>
      <c r="M180" s="34">
        <v>28647.38</v>
      </c>
      <c r="N180" s="34">
        <v>30610.61</v>
      </c>
      <c r="O180" s="34">
        <v>31943.84</v>
      </c>
      <c r="P180" s="34">
        <v>34427.4</v>
      </c>
      <c r="Q180" s="34">
        <v>35203.96</v>
      </c>
      <c r="R180" s="34">
        <v>36820.519999999997</v>
      </c>
      <c r="S180" s="34"/>
      <c r="T180" s="34"/>
      <c r="U180" s="34"/>
      <c r="V180" s="34"/>
      <c r="W180" s="34"/>
      <c r="X180" s="34"/>
      <c r="Y180" s="34"/>
      <c r="Z180" s="34"/>
      <c r="AA180" s="34"/>
      <c r="AB180" s="34"/>
      <c r="AD180" s="2"/>
      <c r="AE180" s="2"/>
      <c r="AF180" s="2"/>
      <c r="AG180" s="2"/>
      <c r="AH180" s="2"/>
      <c r="AI180" s="2"/>
      <c r="AJ180" s="2"/>
      <c r="AK180" s="2"/>
      <c r="AL180" s="2"/>
      <c r="AM180" s="2"/>
      <c r="AN180" s="2"/>
      <c r="AO180" s="2"/>
      <c r="AP180" s="2"/>
      <c r="AQ180" s="2"/>
      <c r="AR180" s="2"/>
      <c r="AS180" s="2"/>
    </row>
    <row r="181" spans="1:45" x14ac:dyDescent="0.35">
      <c r="A181" s="23" t="s">
        <v>9</v>
      </c>
      <c r="B181" s="35">
        <v>43497</v>
      </c>
      <c r="C181" s="34">
        <v>1242140.1599999999</v>
      </c>
      <c r="D181" s="34">
        <v>17774.38</v>
      </c>
      <c r="E181" s="34">
        <v>485.92</v>
      </c>
      <c r="F181" s="34">
        <v>1390.34</v>
      </c>
      <c r="G181" s="34">
        <v>2537.14</v>
      </c>
      <c r="H181" s="34">
        <v>3866.22</v>
      </c>
      <c r="I181" s="34">
        <v>5165.74</v>
      </c>
      <c r="J181" s="34">
        <v>6479.82</v>
      </c>
      <c r="K181" s="34">
        <v>7791.62</v>
      </c>
      <c r="L181" s="34">
        <v>9171.14</v>
      </c>
      <c r="M181" s="34">
        <v>10225.219999999999</v>
      </c>
      <c r="N181" s="34">
        <v>11159.25</v>
      </c>
      <c r="O181" s="34">
        <v>11814.38</v>
      </c>
      <c r="P181" s="34">
        <v>12960.61</v>
      </c>
      <c r="Q181" s="34">
        <v>13695.74</v>
      </c>
      <c r="R181" s="34"/>
      <c r="S181" s="34"/>
      <c r="T181" s="34"/>
      <c r="U181" s="34"/>
      <c r="V181" s="34"/>
      <c r="W181" s="34"/>
      <c r="X181" s="34"/>
      <c r="Y181" s="34"/>
      <c r="Z181" s="34"/>
      <c r="AA181" s="34"/>
      <c r="AB181" s="34"/>
      <c r="AD181" s="2"/>
      <c r="AE181" s="2"/>
      <c r="AF181" s="2"/>
      <c r="AG181" s="2"/>
      <c r="AH181" s="2"/>
      <c r="AI181" s="2"/>
      <c r="AJ181" s="2"/>
      <c r="AK181" s="2"/>
      <c r="AL181" s="2"/>
      <c r="AM181" s="2"/>
      <c r="AN181" s="2"/>
      <c r="AO181" s="2"/>
      <c r="AP181" s="2"/>
      <c r="AQ181" s="2"/>
      <c r="AR181" s="2"/>
      <c r="AS181" s="2"/>
    </row>
    <row r="182" spans="1:45" x14ac:dyDescent="0.35">
      <c r="A182" s="23" t="s">
        <v>9</v>
      </c>
      <c r="B182" s="35">
        <v>43525</v>
      </c>
      <c r="C182" s="34">
        <v>1447562.32</v>
      </c>
      <c r="D182" s="34">
        <v>71788.63</v>
      </c>
      <c r="E182" s="34">
        <v>5976.67</v>
      </c>
      <c r="F182" s="34">
        <v>22520.54</v>
      </c>
      <c r="G182" s="34">
        <v>26994.65</v>
      </c>
      <c r="H182" s="34">
        <v>37213.22</v>
      </c>
      <c r="I182" s="34">
        <v>41434.22</v>
      </c>
      <c r="J182" s="34">
        <v>43499.37</v>
      </c>
      <c r="K182" s="34">
        <v>46284.92</v>
      </c>
      <c r="L182" s="34">
        <v>48968.639999999999</v>
      </c>
      <c r="M182" s="34">
        <v>51706.94</v>
      </c>
      <c r="N182" s="34">
        <v>54243.76</v>
      </c>
      <c r="O182" s="34">
        <v>57225.5</v>
      </c>
      <c r="P182" s="34">
        <v>59939.97</v>
      </c>
      <c r="Q182" s="34"/>
      <c r="R182" s="34"/>
      <c r="S182" s="34"/>
      <c r="T182" s="34"/>
      <c r="U182" s="34"/>
      <c r="V182" s="34"/>
      <c r="W182" s="34"/>
      <c r="X182" s="34"/>
      <c r="Y182" s="34"/>
      <c r="Z182" s="34"/>
      <c r="AA182" s="34"/>
      <c r="AB182" s="34"/>
      <c r="AD182" s="2"/>
      <c r="AE182" s="2"/>
      <c r="AF182" s="2"/>
      <c r="AG182" s="2"/>
      <c r="AH182" s="2"/>
      <c r="AI182" s="2"/>
      <c r="AJ182" s="2"/>
      <c r="AK182" s="2"/>
      <c r="AL182" s="2"/>
      <c r="AM182" s="2"/>
      <c r="AN182" s="2"/>
      <c r="AO182" s="2"/>
      <c r="AP182" s="2"/>
      <c r="AQ182" s="2"/>
      <c r="AR182" s="2"/>
      <c r="AS182" s="2"/>
    </row>
    <row r="183" spans="1:45" x14ac:dyDescent="0.35">
      <c r="A183" s="23" t="s">
        <v>9</v>
      </c>
      <c r="B183" s="35">
        <v>43556</v>
      </c>
      <c r="C183" s="34">
        <v>2446980.11</v>
      </c>
      <c r="D183" s="34">
        <v>91702.27</v>
      </c>
      <c r="E183" s="34">
        <v>16407.64</v>
      </c>
      <c r="F183" s="34">
        <v>28241.16</v>
      </c>
      <c r="G183" s="34">
        <v>34164.629999999997</v>
      </c>
      <c r="H183" s="34">
        <v>44274.58</v>
      </c>
      <c r="I183" s="34">
        <v>49119.8</v>
      </c>
      <c r="J183" s="34">
        <v>53005.02</v>
      </c>
      <c r="K183" s="34">
        <v>56524.07</v>
      </c>
      <c r="L183" s="34">
        <v>61337.88</v>
      </c>
      <c r="M183" s="34">
        <v>64193.52</v>
      </c>
      <c r="N183" s="34">
        <v>67363.570000000007</v>
      </c>
      <c r="O183" s="34">
        <v>70473.259999999995</v>
      </c>
      <c r="P183" s="34"/>
      <c r="Q183" s="34"/>
      <c r="R183" s="34"/>
      <c r="S183" s="34"/>
      <c r="T183" s="34"/>
      <c r="U183" s="34"/>
      <c r="V183" s="34"/>
      <c r="W183" s="34"/>
      <c r="X183" s="34"/>
      <c r="Y183" s="34"/>
      <c r="Z183" s="34"/>
      <c r="AA183" s="34"/>
      <c r="AB183" s="34"/>
      <c r="AD183" s="2"/>
      <c r="AE183" s="2"/>
      <c r="AF183" s="2"/>
      <c r="AG183" s="2"/>
      <c r="AH183" s="2"/>
      <c r="AI183" s="2"/>
      <c r="AJ183" s="2"/>
      <c r="AK183" s="2"/>
      <c r="AL183" s="2"/>
      <c r="AM183" s="2"/>
      <c r="AN183" s="2"/>
      <c r="AO183" s="2"/>
      <c r="AP183" s="2"/>
      <c r="AQ183" s="2"/>
      <c r="AR183" s="2"/>
      <c r="AS183" s="2"/>
    </row>
    <row r="184" spans="1:45" x14ac:dyDescent="0.35">
      <c r="A184" s="23" t="s">
        <v>9</v>
      </c>
      <c r="B184" s="35">
        <v>43586</v>
      </c>
      <c r="C184" s="34">
        <v>2186647.79</v>
      </c>
      <c r="D184" s="34">
        <v>49947.25</v>
      </c>
      <c r="E184" s="34">
        <v>1904</v>
      </c>
      <c r="F184" s="34">
        <v>6220.37</v>
      </c>
      <c r="G184" s="34">
        <v>13369.35</v>
      </c>
      <c r="H184" s="34">
        <v>18945.009999999998</v>
      </c>
      <c r="I184" s="34">
        <v>22781.55</v>
      </c>
      <c r="J184" s="34">
        <v>26716</v>
      </c>
      <c r="K184" s="34">
        <v>29571.95</v>
      </c>
      <c r="L184" s="34">
        <v>34132.07</v>
      </c>
      <c r="M184" s="34">
        <v>37490.85</v>
      </c>
      <c r="N184" s="34">
        <v>39912.800000000003</v>
      </c>
      <c r="O184" s="34"/>
      <c r="P184" s="34"/>
      <c r="Q184" s="34"/>
      <c r="R184" s="34"/>
      <c r="S184" s="34"/>
      <c r="T184" s="34"/>
      <c r="U184" s="34"/>
      <c r="V184" s="34"/>
      <c r="W184" s="34"/>
      <c r="X184" s="34"/>
      <c r="Y184" s="34"/>
      <c r="Z184" s="34"/>
      <c r="AA184" s="34"/>
      <c r="AB184" s="34"/>
      <c r="AD184" s="2"/>
      <c r="AE184" s="2"/>
      <c r="AF184" s="2"/>
      <c r="AG184" s="2"/>
      <c r="AH184" s="2"/>
      <c r="AI184" s="2"/>
      <c r="AJ184" s="2"/>
      <c r="AK184" s="2"/>
      <c r="AL184" s="2"/>
      <c r="AM184" s="2"/>
      <c r="AN184" s="2"/>
      <c r="AO184" s="2"/>
      <c r="AP184" s="2"/>
      <c r="AQ184" s="2"/>
      <c r="AR184" s="2"/>
      <c r="AS184" s="2"/>
    </row>
    <row r="185" spans="1:45" x14ac:dyDescent="0.35">
      <c r="A185" s="23" t="s">
        <v>9</v>
      </c>
      <c r="B185" s="35">
        <v>43617</v>
      </c>
      <c r="C185" s="34">
        <v>1553245.48</v>
      </c>
      <c r="D185" s="34">
        <v>70940.850000000006</v>
      </c>
      <c r="E185" s="34">
        <v>6451.5</v>
      </c>
      <c r="F185" s="34">
        <v>15508.87</v>
      </c>
      <c r="G185" s="34">
        <v>21593.03</v>
      </c>
      <c r="H185" s="34">
        <v>31575.01</v>
      </c>
      <c r="I185" s="34">
        <v>37300.080000000002</v>
      </c>
      <c r="J185" s="34">
        <v>39727.31</v>
      </c>
      <c r="K185" s="34">
        <v>42902.74</v>
      </c>
      <c r="L185" s="34">
        <v>45098.57</v>
      </c>
      <c r="M185" s="34">
        <v>47786.84</v>
      </c>
      <c r="N185" s="34"/>
      <c r="O185" s="34"/>
      <c r="P185" s="34"/>
      <c r="Q185" s="34"/>
      <c r="R185" s="34"/>
      <c r="S185" s="34"/>
      <c r="T185" s="34"/>
      <c r="U185" s="34"/>
      <c r="V185" s="34"/>
      <c r="W185" s="34"/>
      <c r="X185" s="34"/>
      <c r="Y185" s="34"/>
      <c r="Z185" s="34"/>
      <c r="AA185" s="34"/>
      <c r="AB185" s="34"/>
      <c r="AD185" s="2"/>
      <c r="AE185" s="2"/>
      <c r="AF185" s="2"/>
      <c r="AG185" s="2"/>
      <c r="AH185" s="2"/>
      <c r="AI185" s="2"/>
      <c r="AJ185" s="2"/>
      <c r="AK185" s="2"/>
      <c r="AL185" s="2"/>
      <c r="AM185" s="2"/>
      <c r="AN185" s="2"/>
      <c r="AO185" s="2"/>
      <c r="AP185" s="2"/>
      <c r="AQ185" s="2"/>
      <c r="AR185" s="2"/>
      <c r="AS185" s="2"/>
    </row>
    <row r="186" spans="1:45" x14ac:dyDescent="0.35">
      <c r="A186" s="23" t="s">
        <v>9</v>
      </c>
      <c r="B186" s="35">
        <v>43647</v>
      </c>
      <c r="C186" s="34">
        <v>2145193.34</v>
      </c>
      <c r="D186" s="34">
        <v>165077.54</v>
      </c>
      <c r="E186" s="34">
        <v>85972.38</v>
      </c>
      <c r="F186" s="34">
        <v>91910.48</v>
      </c>
      <c r="G186" s="34">
        <v>99883.49</v>
      </c>
      <c r="H186" s="34">
        <v>107590.99</v>
      </c>
      <c r="I186" s="34">
        <v>117211.38</v>
      </c>
      <c r="J186" s="34">
        <v>122356.84</v>
      </c>
      <c r="K186" s="34">
        <v>127317.15</v>
      </c>
      <c r="L186" s="34">
        <v>133086.96</v>
      </c>
      <c r="M186" s="34"/>
      <c r="N186" s="34"/>
      <c r="O186" s="34"/>
      <c r="P186" s="34"/>
      <c r="Q186" s="34"/>
      <c r="R186" s="34"/>
      <c r="S186" s="34"/>
      <c r="T186" s="34"/>
      <c r="U186" s="34"/>
      <c r="V186" s="34"/>
      <c r="W186" s="34"/>
      <c r="X186" s="34"/>
      <c r="Y186" s="34"/>
      <c r="Z186" s="34"/>
      <c r="AA186" s="34"/>
      <c r="AB186" s="34"/>
      <c r="AD186" s="2"/>
      <c r="AE186" s="2"/>
      <c r="AF186" s="2"/>
      <c r="AG186" s="2"/>
      <c r="AH186" s="2"/>
      <c r="AI186" s="2"/>
      <c r="AJ186" s="2"/>
      <c r="AK186" s="2"/>
      <c r="AL186" s="2"/>
      <c r="AM186" s="2"/>
      <c r="AN186" s="2"/>
      <c r="AO186" s="2"/>
      <c r="AP186" s="2"/>
      <c r="AQ186" s="2"/>
      <c r="AR186" s="2"/>
      <c r="AS186" s="2"/>
    </row>
    <row r="187" spans="1:45" x14ac:dyDescent="0.35">
      <c r="A187" s="23" t="s">
        <v>9</v>
      </c>
      <c r="B187" s="35">
        <v>43678</v>
      </c>
      <c r="C187" s="34">
        <v>2385297.5499999998</v>
      </c>
      <c r="D187" s="34">
        <v>90739.7</v>
      </c>
      <c r="E187" s="34">
        <v>8907.07</v>
      </c>
      <c r="F187" s="34">
        <v>14099.34</v>
      </c>
      <c r="G187" s="34">
        <v>20654.54</v>
      </c>
      <c r="H187" s="34">
        <v>26200.880000000001</v>
      </c>
      <c r="I187" s="34">
        <v>34079.339999999997</v>
      </c>
      <c r="J187" s="34">
        <v>40861.129999999997</v>
      </c>
      <c r="K187" s="34">
        <v>48005.34</v>
      </c>
      <c r="L187" s="34"/>
      <c r="M187" s="34"/>
      <c r="N187" s="34"/>
      <c r="O187" s="34"/>
      <c r="P187" s="34"/>
      <c r="Q187" s="34"/>
      <c r="R187" s="34"/>
      <c r="S187" s="34"/>
      <c r="T187" s="34"/>
      <c r="U187" s="34"/>
      <c r="V187" s="34"/>
      <c r="W187" s="34"/>
      <c r="X187" s="34"/>
      <c r="Y187" s="34"/>
      <c r="Z187" s="34"/>
      <c r="AA187" s="34"/>
      <c r="AB187" s="34"/>
      <c r="AD187" s="2"/>
      <c r="AE187" s="2"/>
      <c r="AF187" s="2"/>
      <c r="AG187" s="2"/>
      <c r="AH187" s="2"/>
      <c r="AI187" s="2"/>
      <c r="AJ187" s="2"/>
      <c r="AK187" s="2"/>
      <c r="AL187" s="2"/>
      <c r="AM187" s="2"/>
      <c r="AN187" s="2"/>
      <c r="AO187" s="2"/>
      <c r="AP187" s="2"/>
      <c r="AQ187" s="2"/>
      <c r="AR187" s="2"/>
      <c r="AS187" s="2"/>
    </row>
    <row r="188" spans="1:45" x14ac:dyDescent="0.35">
      <c r="A188" s="23" t="s">
        <v>9</v>
      </c>
      <c r="B188" s="35">
        <v>43709</v>
      </c>
      <c r="C188" s="34">
        <v>1904454.74</v>
      </c>
      <c r="D188" s="34">
        <v>59911.839999999997</v>
      </c>
      <c r="E188" s="34">
        <v>22118.48</v>
      </c>
      <c r="F188" s="34">
        <v>26549.16</v>
      </c>
      <c r="G188" s="34">
        <v>32943.47</v>
      </c>
      <c r="H188" s="34">
        <v>35554.31</v>
      </c>
      <c r="I188" s="34">
        <v>39098.15</v>
      </c>
      <c r="J188" s="34">
        <v>41574.5</v>
      </c>
      <c r="K188" s="34"/>
      <c r="L188" s="34"/>
      <c r="M188" s="34"/>
      <c r="N188" s="34"/>
      <c r="O188" s="34"/>
      <c r="P188" s="34"/>
      <c r="Q188" s="34"/>
      <c r="R188" s="34"/>
      <c r="S188" s="34"/>
      <c r="T188" s="34"/>
      <c r="U188" s="34"/>
      <c r="V188" s="34"/>
      <c r="W188" s="34"/>
      <c r="X188" s="34"/>
      <c r="Y188" s="34"/>
      <c r="Z188" s="34"/>
      <c r="AA188" s="34"/>
      <c r="AB188" s="34"/>
      <c r="AD188" s="2"/>
      <c r="AE188" s="2"/>
      <c r="AF188" s="2"/>
      <c r="AG188" s="2"/>
      <c r="AH188" s="2"/>
      <c r="AI188" s="2"/>
      <c r="AJ188" s="2"/>
      <c r="AK188" s="2"/>
      <c r="AL188" s="2"/>
      <c r="AM188" s="2"/>
      <c r="AN188" s="2"/>
      <c r="AO188" s="2"/>
      <c r="AP188" s="2"/>
      <c r="AQ188" s="2"/>
      <c r="AR188" s="2"/>
      <c r="AS188" s="2"/>
    </row>
    <row r="189" spans="1:45" x14ac:dyDescent="0.35">
      <c r="A189" s="23" t="s">
        <v>9</v>
      </c>
      <c r="B189" s="35">
        <v>43739</v>
      </c>
      <c r="C189" s="34">
        <v>2348761.4700000002</v>
      </c>
      <c r="D189" s="34">
        <v>55894.47</v>
      </c>
      <c r="E189" s="34">
        <v>4953.4399999999996</v>
      </c>
      <c r="F189" s="34">
        <v>10231.07</v>
      </c>
      <c r="G189" s="34">
        <v>15019.78</v>
      </c>
      <c r="H189" s="34">
        <v>20216.82</v>
      </c>
      <c r="I189" s="34">
        <v>23522.73</v>
      </c>
      <c r="J189" s="34"/>
      <c r="K189" s="34"/>
      <c r="L189" s="34"/>
      <c r="M189" s="34"/>
      <c r="N189" s="34"/>
      <c r="O189" s="34"/>
      <c r="P189" s="34"/>
      <c r="Q189" s="34"/>
      <c r="R189" s="34"/>
      <c r="S189" s="34"/>
      <c r="T189" s="34"/>
      <c r="U189" s="34"/>
      <c r="V189" s="34"/>
      <c r="W189" s="34"/>
      <c r="X189" s="34"/>
      <c r="Y189" s="34"/>
      <c r="Z189" s="34"/>
      <c r="AA189" s="34"/>
      <c r="AB189" s="34"/>
      <c r="AD189" s="2"/>
      <c r="AE189" s="2"/>
      <c r="AF189" s="2"/>
      <c r="AG189" s="2"/>
      <c r="AH189" s="2"/>
      <c r="AI189" s="2"/>
      <c r="AJ189" s="2"/>
      <c r="AK189" s="2"/>
      <c r="AL189" s="2"/>
      <c r="AM189" s="2"/>
      <c r="AN189" s="2"/>
      <c r="AO189" s="2"/>
      <c r="AP189" s="2"/>
      <c r="AQ189" s="2"/>
      <c r="AR189" s="2"/>
      <c r="AS189" s="2"/>
    </row>
    <row r="190" spans="1:45" x14ac:dyDescent="0.35">
      <c r="A190" s="23" t="s">
        <v>9</v>
      </c>
      <c r="B190" s="35">
        <v>43770</v>
      </c>
      <c r="C190" s="34">
        <v>1358048.64</v>
      </c>
      <c r="D190" s="34">
        <v>35560.97</v>
      </c>
      <c r="E190" s="34">
        <v>3921.91</v>
      </c>
      <c r="F190" s="34">
        <v>5840.25</v>
      </c>
      <c r="G190" s="34">
        <v>8238.5300000000007</v>
      </c>
      <c r="H190" s="34">
        <v>11280.21</v>
      </c>
      <c r="I190" s="34"/>
      <c r="J190" s="34"/>
      <c r="K190" s="34"/>
      <c r="L190" s="34"/>
      <c r="M190" s="34"/>
      <c r="N190" s="34"/>
      <c r="O190" s="34"/>
      <c r="P190" s="34"/>
      <c r="Q190" s="34"/>
      <c r="R190" s="34"/>
      <c r="S190" s="34"/>
      <c r="T190" s="34"/>
      <c r="U190" s="34"/>
      <c r="V190" s="34"/>
      <c r="W190" s="34"/>
      <c r="X190" s="34"/>
      <c r="Y190" s="34"/>
      <c r="Z190" s="34"/>
      <c r="AA190" s="34"/>
      <c r="AB190" s="34"/>
      <c r="AD190" s="2"/>
      <c r="AE190" s="2"/>
      <c r="AF190" s="2"/>
      <c r="AG190" s="2"/>
      <c r="AH190" s="2"/>
      <c r="AI190" s="2"/>
      <c r="AJ190" s="2"/>
      <c r="AK190" s="2"/>
      <c r="AL190" s="2"/>
      <c r="AM190" s="2"/>
      <c r="AN190" s="2"/>
      <c r="AO190" s="2"/>
      <c r="AP190" s="2"/>
      <c r="AQ190" s="2"/>
      <c r="AR190" s="2"/>
      <c r="AS190" s="2"/>
    </row>
    <row r="191" spans="1:45" x14ac:dyDescent="0.35">
      <c r="A191" s="23" t="s">
        <v>9</v>
      </c>
      <c r="B191" s="35">
        <v>43800</v>
      </c>
      <c r="C191" s="34">
        <v>17606171.73</v>
      </c>
      <c r="D191" s="34">
        <v>151693.46</v>
      </c>
      <c r="E191" s="34">
        <v>2265.96</v>
      </c>
      <c r="F191" s="34">
        <v>40007.980000000003</v>
      </c>
      <c r="G191" s="34">
        <v>49754.51</v>
      </c>
      <c r="H191" s="34"/>
      <c r="I191" s="34"/>
      <c r="J191" s="34"/>
      <c r="K191" s="34"/>
      <c r="L191" s="34"/>
      <c r="M191" s="34"/>
      <c r="N191" s="34"/>
      <c r="O191" s="34"/>
      <c r="P191" s="34"/>
      <c r="Q191" s="34"/>
      <c r="R191" s="34"/>
      <c r="S191" s="34"/>
      <c r="T191" s="34"/>
      <c r="U191" s="34"/>
      <c r="V191" s="34"/>
      <c r="W191" s="34"/>
      <c r="X191" s="34"/>
      <c r="Y191" s="34"/>
      <c r="Z191" s="34"/>
      <c r="AA191" s="34"/>
      <c r="AB191" s="34"/>
      <c r="AD191" s="2"/>
      <c r="AE191" s="2"/>
      <c r="AF191" s="2"/>
      <c r="AG191" s="2"/>
      <c r="AH191" s="2"/>
      <c r="AI191" s="2"/>
      <c r="AJ191" s="2"/>
      <c r="AK191" s="2"/>
      <c r="AL191" s="2"/>
      <c r="AM191" s="2"/>
      <c r="AN191" s="2"/>
      <c r="AO191" s="2"/>
      <c r="AP191" s="2"/>
      <c r="AQ191" s="2"/>
      <c r="AR191" s="2"/>
      <c r="AS191" s="2"/>
    </row>
    <row r="192" spans="1:45" x14ac:dyDescent="0.35">
      <c r="A192" s="23" t="s">
        <v>9</v>
      </c>
      <c r="B192" s="35">
        <v>43831</v>
      </c>
      <c r="C192" s="34">
        <v>1527084.93</v>
      </c>
      <c r="D192" s="34">
        <v>29902.85</v>
      </c>
      <c r="E192" s="34">
        <v>2619</v>
      </c>
      <c r="F192" s="34">
        <v>9160.7800000000007</v>
      </c>
      <c r="G192" s="34"/>
      <c r="H192" s="34"/>
      <c r="I192" s="34"/>
      <c r="J192" s="34"/>
      <c r="K192" s="34"/>
      <c r="L192" s="34"/>
      <c r="M192" s="34"/>
      <c r="N192" s="34"/>
      <c r="O192" s="34"/>
      <c r="P192" s="34"/>
      <c r="Q192" s="34"/>
      <c r="R192" s="34"/>
      <c r="S192" s="34"/>
      <c r="T192" s="34"/>
      <c r="U192" s="34"/>
      <c r="V192" s="34"/>
      <c r="W192" s="34"/>
      <c r="X192" s="34"/>
      <c r="Y192" s="34"/>
      <c r="Z192" s="34"/>
      <c r="AA192" s="34"/>
      <c r="AB192" s="34"/>
      <c r="AD192" s="2"/>
      <c r="AE192" s="2"/>
      <c r="AF192" s="2"/>
      <c r="AG192" s="2"/>
      <c r="AH192" s="2"/>
      <c r="AI192" s="2"/>
      <c r="AJ192" s="2"/>
      <c r="AK192" s="2"/>
      <c r="AL192" s="2"/>
      <c r="AM192" s="2"/>
      <c r="AN192" s="2"/>
      <c r="AO192" s="2"/>
      <c r="AP192" s="2"/>
      <c r="AQ192" s="2"/>
      <c r="AR192" s="2"/>
      <c r="AS192" s="2"/>
    </row>
    <row r="193" spans="1:45" x14ac:dyDescent="0.35">
      <c r="A193" s="23" t="s">
        <v>9</v>
      </c>
      <c r="B193" s="35">
        <v>43862</v>
      </c>
      <c r="C193" s="34">
        <v>880491.31</v>
      </c>
      <c r="D193" s="34">
        <v>37794</v>
      </c>
      <c r="E193" s="34">
        <v>6777.87</v>
      </c>
      <c r="F193" s="34"/>
      <c r="G193" s="34"/>
      <c r="H193" s="34"/>
      <c r="I193" s="34"/>
      <c r="J193" s="34"/>
      <c r="K193" s="34"/>
      <c r="L193" s="34"/>
      <c r="M193" s="34"/>
      <c r="N193" s="34"/>
      <c r="O193" s="34"/>
      <c r="P193" s="34"/>
      <c r="Q193" s="34"/>
      <c r="R193" s="34"/>
      <c r="S193" s="34"/>
      <c r="T193" s="34"/>
      <c r="U193" s="34"/>
      <c r="V193" s="34"/>
      <c r="W193" s="34"/>
      <c r="X193" s="34"/>
      <c r="Y193" s="34"/>
      <c r="Z193" s="34"/>
      <c r="AA193" s="34"/>
      <c r="AB193" s="34"/>
      <c r="AD193" s="2"/>
      <c r="AE193" s="2"/>
      <c r="AF193" s="2"/>
      <c r="AG193" s="2"/>
      <c r="AH193" s="2"/>
      <c r="AI193" s="2"/>
      <c r="AJ193" s="2"/>
      <c r="AK193" s="2"/>
      <c r="AL193" s="2"/>
      <c r="AM193" s="2"/>
      <c r="AN193" s="2"/>
      <c r="AO193" s="2"/>
      <c r="AP193" s="2"/>
      <c r="AQ193" s="2"/>
      <c r="AR193" s="2"/>
      <c r="AS193" s="2"/>
    </row>
    <row r="194" spans="1:45" x14ac:dyDescent="0.35">
      <c r="A194" s="41" t="s">
        <v>9</v>
      </c>
      <c r="B194" s="40">
        <v>43891</v>
      </c>
      <c r="C194" s="39">
        <v>1294882.9099999999</v>
      </c>
      <c r="D194" s="39">
        <v>14236.47</v>
      </c>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D194" s="2"/>
      <c r="AE194" s="2"/>
      <c r="AF194" s="2"/>
      <c r="AG194" s="2"/>
      <c r="AH194" s="2"/>
      <c r="AI194" s="2"/>
      <c r="AJ194" s="2"/>
      <c r="AK194" s="2"/>
      <c r="AL194" s="2"/>
      <c r="AM194" s="2"/>
      <c r="AN194" s="2"/>
      <c r="AO194" s="2"/>
      <c r="AP194" s="2"/>
      <c r="AQ194" s="2"/>
      <c r="AR194" s="2"/>
      <c r="AS194" s="2"/>
    </row>
    <row r="195" spans="1:45" x14ac:dyDescent="0.35">
      <c r="A195" t="s">
        <v>125</v>
      </c>
      <c r="B195" s="1">
        <v>43191</v>
      </c>
      <c r="C195" s="2">
        <v>129794.41</v>
      </c>
      <c r="D195" s="2">
        <v>3561.66</v>
      </c>
      <c r="E195" s="2">
        <v>195</v>
      </c>
      <c r="F195" s="2">
        <v>391</v>
      </c>
      <c r="G195" s="2">
        <v>493.9</v>
      </c>
      <c r="H195" s="2">
        <v>550.04</v>
      </c>
      <c r="I195" s="2">
        <v>606.15</v>
      </c>
      <c r="J195" s="2">
        <v>686.95</v>
      </c>
      <c r="K195" s="2">
        <v>845.26</v>
      </c>
      <c r="L195" s="2">
        <v>987.23</v>
      </c>
      <c r="M195" s="2">
        <v>1111.3</v>
      </c>
      <c r="N195" s="2">
        <v>1223.27</v>
      </c>
      <c r="O195" s="2">
        <v>1335.24</v>
      </c>
      <c r="P195" s="2">
        <v>1434.31</v>
      </c>
      <c r="Q195" s="2">
        <v>1576.28</v>
      </c>
      <c r="R195" s="2">
        <v>1672.45</v>
      </c>
      <c r="S195" s="2">
        <v>1780.22</v>
      </c>
      <c r="T195" s="2">
        <v>1882.19</v>
      </c>
      <c r="U195" s="2">
        <v>1979.16</v>
      </c>
      <c r="V195" s="2">
        <v>2055.33</v>
      </c>
      <c r="W195" s="2">
        <v>2126.5</v>
      </c>
      <c r="X195" s="2">
        <v>2247.67</v>
      </c>
      <c r="Y195" s="2">
        <v>2343.84</v>
      </c>
      <c r="Z195" s="2">
        <v>2435.0100000000002</v>
      </c>
      <c r="AA195" s="2">
        <v>2531.1799999999998</v>
      </c>
      <c r="AB195" s="2"/>
    </row>
    <row r="196" spans="1:45" x14ac:dyDescent="0.35">
      <c r="A196" t="s">
        <v>125</v>
      </c>
      <c r="B196" s="1">
        <v>43221</v>
      </c>
      <c r="C196" s="2">
        <v>408254.15</v>
      </c>
      <c r="D196" s="2">
        <v>25776.45</v>
      </c>
      <c r="E196" s="2">
        <v>5396.4</v>
      </c>
      <c r="F196" s="2">
        <v>9432.36</v>
      </c>
      <c r="G196" s="2">
        <v>11368.28</v>
      </c>
      <c r="H196" s="2">
        <v>12352.76</v>
      </c>
      <c r="I196" s="2">
        <v>14219.27</v>
      </c>
      <c r="J196" s="2">
        <v>15186.29</v>
      </c>
      <c r="K196" s="2">
        <v>16092.7</v>
      </c>
      <c r="L196" s="2">
        <v>16949.02</v>
      </c>
      <c r="M196" s="2">
        <v>17849.830000000002</v>
      </c>
      <c r="N196" s="2">
        <v>18337.34</v>
      </c>
      <c r="O196" s="2">
        <v>18978.939999999999</v>
      </c>
      <c r="P196" s="2">
        <v>19439.96</v>
      </c>
      <c r="Q196" s="2">
        <v>19863.47</v>
      </c>
      <c r="R196" s="2">
        <v>20225.98</v>
      </c>
      <c r="S196" s="2">
        <v>20683.47</v>
      </c>
      <c r="T196" s="2">
        <v>21004.959999999999</v>
      </c>
      <c r="U196" s="2">
        <v>21292.79</v>
      </c>
      <c r="V196" s="2">
        <v>21635.279999999999</v>
      </c>
      <c r="W196" s="2">
        <v>21893.77</v>
      </c>
      <c r="X196" s="2">
        <v>22176.26</v>
      </c>
      <c r="Y196" s="2">
        <v>22478.61</v>
      </c>
      <c r="Z196" s="2">
        <v>22732.720000000001</v>
      </c>
      <c r="AA196" s="2"/>
      <c r="AB196" s="2"/>
    </row>
    <row r="197" spans="1:45" x14ac:dyDescent="0.35">
      <c r="A197" t="s">
        <v>125</v>
      </c>
      <c r="B197" s="1">
        <v>43252</v>
      </c>
      <c r="C197" s="2">
        <v>408861.72</v>
      </c>
      <c r="D197" s="2">
        <v>30237</v>
      </c>
      <c r="E197" s="2">
        <v>5690.45</v>
      </c>
      <c r="F197" s="2">
        <v>9101.9</v>
      </c>
      <c r="G197" s="2">
        <v>10867.28</v>
      </c>
      <c r="H197" s="2">
        <v>12850.44</v>
      </c>
      <c r="I197" s="2">
        <v>14124.46</v>
      </c>
      <c r="J197" s="2">
        <v>15632.74</v>
      </c>
      <c r="K197" s="2">
        <v>16834.02</v>
      </c>
      <c r="L197" s="2">
        <v>18380.599999999999</v>
      </c>
      <c r="M197" s="2">
        <v>19395.88</v>
      </c>
      <c r="N197" s="2">
        <v>20466.16</v>
      </c>
      <c r="O197" s="2">
        <v>21349.62</v>
      </c>
      <c r="P197" s="2">
        <v>22100.12</v>
      </c>
      <c r="Q197" s="2">
        <v>22715.84</v>
      </c>
      <c r="R197" s="2">
        <v>23119.279999999999</v>
      </c>
      <c r="S197" s="2">
        <v>23835.5</v>
      </c>
      <c r="T197" s="2">
        <v>24301.22</v>
      </c>
      <c r="U197" s="2">
        <v>24631.22</v>
      </c>
      <c r="V197" s="2">
        <v>25297.22</v>
      </c>
      <c r="W197" s="2">
        <v>25572.22</v>
      </c>
      <c r="X197" s="2">
        <v>26139.72</v>
      </c>
      <c r="Y197" s="2">
        <v>26600.22</v>
      </c>
      <c r="Z197" s="2"/>
      <c r="AA197" s="2"/>
      <c r="AB197" s="2"/>
    </row>
    <row r="198" spans="1:45" x14ac:dyDescent="0.35">
      <c r="A198" t="s">
        <v>125</v>
      </c>
      <c r="B198" s="1">
        <v>43282</v>
      </c>
      <c r="C198" s="2">
        <v>506272.73</v>
      </c>
      <c r="D198" s="2">
        <v>29193.85</v>
      </c>
      <c r="E198" s="2">
        <v>1017.37</v>
      </c>
      <c r="F198" s="2">
        <v>3383.23</v>
      </c>
      <c r="G198" s="2">
        <v>5869.66</v>
      </c>
      <c r="H198" s="2">
        <v>7224.66</v>
      </c>
      <c r="I198" s="2">
        <v>8549.94</v>
      </c>
      <c r="J198" s="2">
        <v>9618.15</v>
      </c>
      <c r="K198" s="2">
        <v>11131.97</v>
      </c>
      <c r="L198" s="2">
        <v>12497.09</v>
      </c>
      <c r="M198" s="2">
        <v>13867.04</v>
      </c>
      <c r="N198" s="2">
        <v>15193.51</v>
      </c>
      <c r="O198" s="2">
        <v>16459.34</v>
      </c>
      <c r="P198" s="2">
        <v>17730.21</v>
      </c>
      <c r="Q198" s="2">
        <v>18793.63</v>
      </c>
      <c r="R198" s="2">
        <v>20063.84</v>
      </c>
      <c r="S198" s="2">
        <v>20926.18</v>
      </c>
      <c r="T198" s="2">
        <v>21468.63</v>
      </c>
      <c r="U198" s="2">
        <v>22158.45</v>
      </c>
      <c r="V198" s="2">
        <v>22966.36</v>
      </c>
      <c r="W198" s="2">
        <v>23559.119999999999</v>
      </c>
      <c r="X198" s="2">
        <v>24217.11</v>
      </c>
      <c r="Y198" s="2"/>
      <c r="Z198" s="2"/>
      <c r="AA198" s="2"/>
      <c r="AB198" s="2"/>
    </row>
    <row r="199" spans="1:45" x14ac:dyDescent="0.35">
      <c r="A199" t="s">
        <v>125</v>
      </c>
      <c r="B199" s="1">
        <v>43313</v>
      </c>
      <c r="C199" s="2">
        <v>1012758.95</v>
      </c>
      <c r="D199" s="2">
        <v>62924.2</v>
      </c>
      <c r="E199" s="2">
        <v>11913.41</v>
      </c>
      <c r="F199" s="2">
        <v>17207.18</v>
      </c>
      <c r="G199" s="2">
        <v>25231.24</v>
      </c>
      <c r="H199" s="2">
        <v>30010.080000000002</v>
      </c>
      <c r="I199" s="2">
        <v>33894.03</v>
      </c>
      <c r="J199" s="2">
        <v>37336.870000000003</v>
      </c>
      <c r="K199" s="2">
        <v>39842.6</v>
      </c>
      <c r="L199" s="2">
        <v>42335.83</v>
      </c>
      <c r="M199" s="2">
        <v>43947.85</v>
      </c>
      <c r="N199" s="2">
        <v>44881.62</v>
      </c>
      <c r="O199" s="2">
        <v>46637.01</v>
      </c>
      <c r="P199" s="2">
        <v>47856.65</v>
      </c>
      <c r="Q199" s="2">
        <v>49033.04</v>
      </c>
      <c r="R199" s="2">
        <v>50762.25</v>
      </c>
      <c r="S199" s="2">
        <v>51950.66</v>
      </c>
      <c r="T199" s="2">
        <v>52713.47</v>
      </c>
      <c r="U199" s="2">
        <v>53314.400000000001</v>
      </c>
      <c r="V199" s="2">
        <v>54272.08</v>
      </c>
      <c r="W199" s="2">
        <v>55002.01</v>
      </c>
      <c r="X199" s="2"/>
      <c r="Y199" s="2"/>
      <c r="Z199" s="2"/>
      <c r="AA199" s="2"/>
      <c r="AB199" s="2"/>
    </row>
    <row r="200" spans="1:45" x14ac:dyDescent="0.35">
      <c r="A200" t="s">
        <v>125</v>
      </c>
      <c r="B200" s="1">
        <v>43344</v>
      </c>
      <c r="C200" s="2">
        <v>846142.32</v>
      </c>
      <c r="D200" s="2">
        <v>44083.13</v>
      </c>
      <c r="E200" s="2">
        <v>13599.45</v>
      </c>
      <c r="F200" s="2">
        <v>17827.599999999999</v>
      </c>
      <c r="G200" s="2">
        <v>19571.54</v>
      </c>
      <c r="H200" s="2">
        <v>21480.63</v>
      </c>
      <c r="I200" s="2">
        <v>22795.85</v>
      </c>
      <c r="J200" s="2">
        <v>24894.080000000002</v>
      </c>
      <c r="K200" s="2">
        <v>26662.16</v>
      </c>
      <c r="L200" s="2">
        <v>28369.08</v>
      </c>
      <c r="M200" s="2">
        <v>29552.82</v>
      </c>
      <c r="N200" s="2">
        <v>30587.17</v>
      </c>
      <c r="O200" s="2">
        <v>31830.85</v>
      </c>
      <c r="P200" s="2">
        <v>33111.360000000001</v>
      </c>
      <c r="Q200" s="2">
        <v>34140.639999999999</v>
      </c>
      <c r="R200" s="2">
        <v>34943.33</v>
      </c>
      <c r="S200" s="2">
        <v>35827.199999999997</v>
      </c>
      <c r="T200" s="2">
        <v>36394.89</v>
      </c>
      <c r="U200" s="2">
        <v>36930.17</v>
      </c>
      <c r="V200" s="2">
        <v>37554.04</v>
      </c>
      <c r="W200" s="2"/>
      <c r="X200" s="2"/>
      <c r="Y200" s="2"/>
      <c r="Z200" s="2"/>
      <c r="AA200" s="2"/>
      <c r="AB200" s="2"/>
    </row>
    <row r="201" spans="1:45" x14ac:dyDescent="0.35">
      <c r="A201" t="s">
        <v>125</v>
      </c>
      <c r="B201" s="1">
        <v>43374</v>
      </c>
      <c r="C201" s="2">
        <v>787438.93</v>
      </c>
      <c r="D201" s="2">
        <v>37314.660000000003</v>
      </c>
      <c r="E201" s="2">
        <v>10834.23</v>
      </c>
      <c r="F201" s="2">
        <v>14979.81</v>
      </c>
      <c r="G201" s="2">
        <v>16132.82</v>
      </c>
      <c r="H201" s="2">
        <v>18121.79</v>
      </c>
      <c r="I201" s="2">
        <v>19178.22</v>
      </c>
      <c r="J201" s="2">
        <v>20610</v>
      </c>
      <c r="K201" s="2">
        <v>22167.39</v>
      </c>
      <c r="L201" s="2">
        <v>25626.44</v>
      </c>
      <c r="M201" s="2">
        <v>26643.86</v>
      </c>
      <c r="N201" s="2">
        <v>27788.19</v>
      </c>
      <c r="O201" s="2">
        <v>28835.82</v>
      </c>
      <c r="P201" s="2">
        <v>29770.03</v>
      </c>
      <c r="Q201" s="2">
        <v>30535.23</v>
      </c>
      <c r="R201" s="2">
        <v>31150.41</v>
      </c>
      <c r="S201" s="2">
        <v>31817.73</v>
      </c>
      <c r="T201" s="2">
        <v>32370.79</v>
      </c>
      <c r="U201" s="2">
        <v>32792.78</v>
      </c>
      <c r="V201" s="2"/>
      <c r="W201" s="2"/>
      <c r="X201" s="2"/>
      <c r="Y201" s="2"/>
      <c r="Z201" s="2"/>
      <c r="AA201" s="2"/>
      <c r="AB201" s="2"/>
    </row>
    <row r="202" spans="1:45" x14ac:dyDescent="0.35">
      <c r="A202" t="s">
        <v>125</v>
      </c>
      <c r="B202" s="1">
        <v>43405</v>
      </c>
      <c r="C202" s="2">
        <v>928341.7</v>
      </c>
      <c r="D202" s="2">
        <v>52670.47</v>
      </c>
      <c r="E202" s="2">
        <v>7428.46</v>
      </c>
      <c r="F202" s="2">
        <v>9297.98</v>
      </c>
      <c r="G202" s="2">
        <v>14044.31</v>
      </c>
      <c r="H202" s="2">
        <v>19782.34</v>
      </c>
      <c r="I202" s="2">
        <v>22932.5</v>
      </c>
      <c r="J202" s="2">
        <v>26098.27</v>
      </c>
      <c r="K202" s="2">
        <v>28946.54</v>
      </c>
      <c r="L202" s="2">
        <v>31289.599999999999</v>
      </c>
      <c r="M202" s="2">
        <v>33841.06</v>
      </c>
      <c r="N202" s="2">
        <v>35526.76</v>
      </c>
      <c r="O202" s="2">
        <v>37721.47</v>
      </c>
      <c r="P202" s="2">
        <v>38982.71</v>
      </c>
      <c r="Q202" s="2">
        <v>40473.25</v>
      </c>
      <c r="R202" s="2">
        <v>42043.59</v>
      </c>
      <c r="S202" s="2">
        <v>43499.26</v>
      </c>
      <c r="T202" s="2">
        <v>44491.42</v>
      </c>
      <c r="U202" s="2"/>
      <c r="V202" s="2"/>
      <c r="W202" s="2"/>
      <c r="X202" s="2"/>
      <c r="Y202" s="2"/>
      <c r="Z202" s="2"/>
      <c r="AA202" s="2"/>
      <c r="AB202" s="2"/>
    </row>
    <row r="203" spans="1:45" x14ac:dyDescent="0.35">
      <c r="A203" t="s">
        <v>125</v>
      </c>
      <c r="B203" s="1">
        <v>43435</v>
      </c>
      <c r="C203" s="2">
        <v>473683.86</v>
      </c>
      <c r="D203" s="2">
        <v>32789.1</v>
      </c>
      <c r="E203" s="2">
        <v>4224.2</v>
      </c>
      <c r="F203" s="2">
        <v>9818.7199999999993</v>
      </c>
      <c r="G203" s="2">
        <v>11171.28</v>
      </c>
      <c r="H203" s="2">
        <v>12227.63</v>
      </c>
      <c r="I203" s="2">
        <v>13313.22</v>
      </c>
      <c r="J203" s="2">
        <v>13944.51</v>
      </c>
      <c r="K203" s="2">
        <v>14894.01</v>
      </c>
      <c r="L203" s="2">
        <v>18033.48</v>
      </c>
      <c r="M203" s="2">
        <v>19010.580000000002</v>
      </c>
      <c r="N203" s="2">
        <v>20372.7</v>
      </c>
      <c r="O203" s="2">
        <v>21346.14</v>
      </c>
      <c r="P203" s="2">
        <v>25697.59</v>
      </c>
      <c r="Q203" s="2">
        <v>26266.17</v>
      </c>
      <c r="R203" s="2">
        <v>27229.1</v>
      </c>
      <c r="S203" s="2">
        <v>28151.4</v>
      </c>
      <c r="T203" s="2"/>
      <c r="U203" s="2"/>
      <c r="V203" s="2"/>
      <c r="W203" s="2"/>
      <c r="X203" s="2"/>
      <c r="Y203" s="2"/>
      <c r="Z203" s="2"/>
      <c r="AA203" s="2"/>
      <c r="AB203" s="2"/>
    </row>
    <row r="204" spans="1:45" x14ac:dyDescent="0.35">
      <c r="A204" t="s">
        <v>125</v>
      </c>
      <c r="B204" s="1">
        <v>43466</v>
      </c>
      <c r="C204" s="2">
        <v>777173.51</v>
      </c>
      <c r="D204" s="2">
        <v>44020.36</v>
      </c>
      <c r="E204" s="2">
        <v>7620.21</v>
      </c>
      <c r="F204" s="2">
        <v>14496.61</v>
      </c>
      <c r="G204" s="2">
        <v>16445.66</v>
      </c>
      <c r="H204" s="2">
        <v>19510.7</v>
      </c>
      <c r="I204" s="2">
        <v>20909.080000000002</v>
      </c>
      <c r="J204" s="2">
        <v>22309.47</v>
      </c>
      <c r="K204" s="2">
        <v>23940.16</v>
      </c>
      <c r="L204" s="2">
        <v>26373.52</v>
      </c>
      <c r="M204" s="2">
        <v>27634.87</v>
      </c>
      <c r="N204" s="2">
        <v>28979.31</v>
      </c>
      <c r="O204" s="2">
        <v>30311.83</v>
      </c>
      <c r="P204" s="2">
        <v>31241.15</v>
      </c>
      <c r="Q204" s="2">
        <v>32228.29</v>
      </c>
      <c r="R204" s="2">
        <v>33466.04</v>
      </c>
      <c r="S204" s="2"/>
      <c r="T204" s="2"/>
      <c r="U204" s="2"/>
      <c r="V204" s="2"/>
      <c r="W204" s="2"/>
      <c r="X204" s="2"/>
      <c r="Y204" s="2"/>
      <c r="Z204" s="2"/>
      <c r="AA204" s="2"/>
      <c r="AB204" s="2"/>
    </row>
    <row r="205" spans="1:45" x14ac:dyDescent="0.35">
      <c r="A205" t="s">
        <v>125</v>
      </c>
      <c r="B205" s="1">
        <v>43497</v>
      </c>
      <c r="C205" s="2">
        <v>700072.88</v>
      </c>
      <c r="D205" s="2">
        <v>22183.759999999998</v>
      </c>
      <c r="E205" s="2">
        <v>5344.48</v>
      </c>
      <c r="F205" s="2">
        <v>6486.58</v>
      </c>
      <c r="G205" s="2">
        <v>7179.45</v>
      </c>
      <c r="H205" s="2">
        <v>7982.03</v>
      </c>
      <c r="I205" s="2">
        <v>8626.81</v>
      </c>
      <c r="J205" s="2">
        <v>10701.15</v>
      </c>
      <c r="K205" s="2">
        <v>11970.51</v>
      </c>
      <c r="L205" s="2">
        <v>13278.42</v>
      </c>
      <c r="M205" s="2">
        <v>14048.68</v>
      </c>
      <c r="N205" s="2">
        <v>14862.53</v>
      </c>
      <c r="O205" s="2">
        <v>15525.95</v>
      </c>
      <c r="P205" s="2">
        <v>16200.32</v>
      </c>
      <c r="Q205" s="2">
        <v>16737.16</v>
      </c>
      <c r="R205" s="2"/>
      <c r="S205" s="2"/>
      <c r="T205" s="2"/>
      <c r="U205" s="2"/>
      <c r="V205" s="2"/>
      <c r="W205" s="2"/>
      <c r="X205" s="2"/>
      <c r="Y205" s="2"/>
      <c r="Z205" s="2"/>
      <c r="AA205" s="2"/>
      <c r="AB205" s="2"/>
    </row>
    <row r="206" spans="1:45" x14ac:dyDescent="0.35">
      <c r="A206" t="s">
        <v>125</v>
      </c>
      <c r="B206" s="1">
        <v>43525</v>
      </c>
      <c r="C206" s="2">
        <v>605033.21</v>
      </c>
      <c r="D206" s="2">
        <v>24453.97</v>
      </c>
      <c r="E206" s="2">
        <v>2330.17</v>
      </c>
      <c r="F206" s="2">
        <v>6426.94</v>
      </c>
      <c r="G206" s="2">
        <v>7464.7</v>
      </c>
      <c r="H206" s="2">
        <v>9095.6</v>
      </c>
      <c r="I206" s="2">
        <v>11110.18</v>
      </c>
      <c r="J206" s="2">
        <v>12025.83</v>
      </c>
      <c r="K206" s="2">
        <v>13844.48</v>
      </c>
      <c r="L206" s="2">
        <v>14776.58</v>
      </c>
      <c r="M206" s="2">
        <v>15743.98</v>
      </c>
      <c r="N206" s="2">
        <v>16719</v>
      </c>
      <c r="O206" s="2">
        <v>17953.38</v>
      </c>
      <c r="P206" s="2">
        <v>18511.25</v>
      </c>
      <c r="Q206" s="2"/>
      <c r="R206" s="2"/>
      <c r="S206" s="2"/>
      <c r="T206" s="2"/>
      <c r="U206" s="2"/>
      <c r="V206" s="2"/>
      <c r="W206" s="2"/>
      <c r="X206" s="2"/>
      <c r="Y206" s="2"/>
      <c r="Z206" s="2"/>
      <c r="AA206" s="2"/>
      <c r="AB206" s="2"/>
    </row>
    <row r="207" spans="1:45" x14ac:dyDescent="0.35">
      <c r="A207" t="s">
        <v>125</v>
      </c>
      <c r="B207" s="1">
        <v>43556</v>
      </c>
      <c r="C207" s="2">
        <v>622456.31999999995</v>
      </c>
      <c r="D207" s="2">
        <v>15432.14</v>
      </c>
      <c r="E207" s="2">
        <v>1998.64</v>
      </c>
      <c r="F207" s="2">
        <v>3215.21</v>
      </c>
      <c r="G207" s="2">
        <v>5275.66</v>
      </c>
      <c r="H207" s="2">
        <v>5634.42</v>
      </c>
      <c r="I207" s="2">
        <v>6535.11</v>
      </c>
      <c r="J207" s="2">
        <v>7230.23</v>
      </c>
      <c r="K207" s="2">
        <v>8295.99</v>
      </c>
      <c r="L207" s="2">
        <v>10334.469999999999</v>
      </c>
      <c r="M207" s="2">
        <v>10751.19</v>
      </c>
      <c r="N207" s="2">
        <v>11389.65</v>
      </c>
      <c r="O207" s="2">
        <v>11791.39</v>
      </c>
      <c r="P207" s="2"/>
      <c r="Q207" s="2"/>
      <c r="R207" s="2"/>
      <c r="S207" s="2"/>
      <c r="T207" s="2"/>
      <c r="U207" s="2"/>
      <c r="V207" s="2"/>
      <c r="W207" s="2"/>
      <c r="X207" s="2"/>
      <c r="Y207" s="2"/>
      <c r="Z207" s="2"/>
      <c r="AA207" s="2"/>
      <c r="AB207" s="2"/>
    </row>
    <row r="208" spans="1:45" x14ac:dyDescent="0.35">
      <c r="A208" t="s">
        <v>125</v>
      </c>
      <c r="B208" s="1">
        <v>43586</v>
      </c>
      <c r="C208" s="2">
        <v>934609.99</v>
      </c>
      <c r="D208" s="2">
        <v>29430.3</v>
      </c>
      <c r="E208" s="2">
        <v>5687.31</v>
      </c>
      <c r="F208" s="2">
        <v>6939.52</v>
      </c>
      <c r="G208" s="2">
        <v>7968.46</v>
      </c>
      <c r="H208" s="2">
        <v>11342.86</v>
      </c>
      <c r="I208" s="2">
        <v>12921.52</v>
      </c>
      <c r="J208" s="2">
        <v>14276.96</v>
      </c>
      <c r="K208" s="2">
        <v>15874.15</v>
      </c>
      <c r="L208" s="2">
        <v>17236.14</v>
      </c>
      <c r="M208" s="2">
        <v>18356.55</v>
      </c>
      <c r="N208" s="2">
        <v>19580.16</v>
      </c>
      <c r="O208" s="2"/>
      <c r="P208" s="2"/>
      <c r="Q208" s="2"/>
      <c r="R208" s="2"/>
      <c r="S208" s="2"/>
      <c r="T208" s="2"/>
      <c r="U208" s="2"/>
      <c r="V208" s="2"/>
      <c r="W208" s="2"/>
      <c r="X208" s="2"/>
      <c r="Y208" s="2"/>
      <c r="Z208" s="2"/>
      <c r="AA208" s="2"/>
      <c r="AB208" s="2"/>
    </row>
    <row r="209" spans="1:29" x14ac:dyDescent="0.35">
      <c r="A209" t="s">
        <v>125</v>
      </c>
      <c r="B209" s="1">
        <v>43617</v>
      </c>
      <c r="C209" s="2">
        <v>905669.15</v>
      </c>
      <c r="D209" s="2">
        <v>23620.92</v>
      </c>
      <c r="E209" s="2">
        <v>5623.75</v>
      </c>
      <c r="F209" s="2">
        <v>6672</v>
      </c>
      <c r="G209" s="2">
        <v>12384.42</v>
      </c>
      <c r="H209" s="2">
        <v>13573.67</v>
      </c>
      <c r="I209" s="2">
        <v>14398.27</v>
      </c>
      <c r="J209" s="2">
        <v>16798.47</v>
      </c>
      <c r="K209" s="2">
        <v>17579.21</v>
      </c>
      <c r="L209" s="2">
        <v>18612.95</v>
      </c>
      <c r="M209" s="2">
        <v>19139.48</v>
      </c>
      <c r="N209" s="2"/>
      <c r="O209" s="2"/>
      <c r="P209" s="2"/>
      <c r="Q209" s="2"/>
      <c r="R209" s="2"/>
      <c r="S209" s="2"/>
      <c r="T209" s="2"/>
      <c r="U209" s="2"/>
      <c r="V209" s="2"/>
      <c r="W209" s="2"/>
      <c r="X209" s="2"/>
      <c r="Y209" s="2"/>
      <c r="Z209" s="2"/>
      <c r="AA209" s="2"/>
      <c r="AB209" s="2"/>
    </row>
    <row r="210" spans="1:29" x14ac:dyDescent="0.35">
      <c r="A210" t="s">
        <v>125</v>
      </c>
      <c r="B210" s="1">
        <v>43647</v>
      </c>
      <c r="C210" s="2">
        <v>1429296.47</v>
      </c>
      <c r="D210" s="2">
        <v>48059.34</v>
      </c>
      <c r="E210" s="2">
        <v>4470.6499999999996</v>
      </c>
      <c r="F210" s="2">
        <v>11143.54</v>
      </c>
      <c r="G210" s="2">
        <v>14618.1</v>
      </c>
      <c r="H210" s="2">
        <v>20936.560000000001</v>
      </c>
      <c r="I210" s="2">
        <v>23670.59</v>
      </c>
      <c r="J210" s="2">
        <v>25795.21</v>
      </c>
      <c r="K210" s="2">
        <v>28287.62</v>
      </c>
      <c r="L210" s="2">
        <v>30684.53</v>
      </c>
      <c r="M210" s="2"/>
      <c r="N210" s="2"/>
      <c r="O210" s="2"/>
      <c r="P210" s="2"/>
      <c r="Q210" s="2"/>
      <c r="R210" s="2"/>
      <c r="S210" s="2"/>
      <c r="T210" s="2"/>
      <c r="U210" s="2"/>
      <c r="V210" s="2"/>
      <c r="W210" s="2"/>
      <c r="X210" s="2"/>
      <c r="Y210" s="2"/>
      <c r="Z210" s="2"/>
      <c r="AA210" s="2"/>
      <c r="AB210" s="2"/>
    </row>
    <row r="211" spans="1:29" x14ac:dyDescent="0.35">
      <c r="A211" t="s">
        <v>125</v>
      </c>
      <c r="B211" s="1">
        <v>43678</v>
      </c>
      <c r="C211" s="2">
        <v>2943077.51</v>
      </c>
      <c r="D211" s="2">
        <v>146045.73000000001</v>
      </c>
      <c r="E211" s="2">
        <v>33968.82</v>
      </c>
      <c r="F211" s="2">
        <v>52067.83</v>
      </c>
      <c r="G211" s="2">
        <v>62101.5</v>
      </c>
      <c r="H211" s="2">
        <v>69618.990000000005</v>
      </c>
      <c r="I211" s="2">
        <v>75730.64</v>
      </c>
      <c r="J211" s="2">
        <v>84654.62</v>
      </c>
      <c r="K211" s="2">
        <v>97085.97</v>
      </c>
      <c r="L211" s="2"/>
      <c r="M211" s="2"/>
      <c r="N211" s="2"/>
      <c r="O211" s="2"/>
      <c r="P211" s="2"/>
      <c r="Q211" s="2"/>
      <c r="R211" s="2"/>
      <c r="S211" s="2"/>
      <c r="T211" s="2"/>
      <c r="U211" s="2"/>
      <c r="V211" s="2"/>
      <c r="W211" s="2"/>
      <c r="X211" s="2"/>
      <c r="Y211" s="2"/>
      <c r="Z211" s="2"/>
      <c r="AA211" s="2"/>
      <c r="AB211" s="2"/>
    </row>
    <row r="212" spans="1:29" x14ac:dyDescent="0.35">
      <c r="A212" t="s">
        <v>125</v>
      </c>
      <c r="B212" s="1">
        <v>43709</v>
      </c>
      <c r="C212" s="2">
        <v>1700548.44</v>
      </c>
      <c r="D212" s="2">
        <v>78229.52</v>
      </c>
      <c r="E212" s="2">
        <v>12115.64</v>
      </c>
      <c r="F212" s="2">
        <v>23112.45</v>
      </c>
      <c r="G212" s="2">
        <v>35749.75</v>
      </c>
      <c r="H212" s="2">
        <v>40085.61</v>
      </c>
      <c r="I212" s="2">
        <v>45985.84</v>
      </c>
      <c r="J212" s="2">
        <v>48871.75</v>
      </c>
      <c r="K212" s="2"/>
      <c r="L212" s="2"/>
      <c r="M212" s="2"/>
      <c r="N212" s="2"/>
      <c r="O212" s="2"/>
      <c r="P212" s="2"/>
      <c r="Q212" s="2"/>
      <c r="R212" s="2"/>
      <c r="S212" s="2"/>
      <c r="T212" s="2"/>
      <c r="U212" s="2"/>
      <c r="V212" s="2"/>
      <c r="W212" s="2"/>
      <c r="X212" s="2"/>
      <c r="Y212" s="2"/>
      <c r="Z212" s="2"/>
      <c r="AA212" s="2"/>
      <c r="AB212" s="2"/>
    </row>
    <row r="213" spans="1:29" x14ac:dyDescent="0.35">
      <c r="A213" t="s">
        <v>125</v>
      </c>
      <c r="B213" s="1">
        <v>43739</v>
      </c>
      <c r="C213" s="2">
        <v>1650404.87</v>
      </c>
      <c r="D213" s="2">
        <v>45189.86</v>
      </c>
      <c r="E213" s="2">
        <v>8746.65</v>
      </c>
      <c r="F213" s="2">
        <v>13624.89</v>
      </c>
      <c r="G213" s="2">
        <v>17899.97</v>
      </c>
      <c r="H213" s="2">
        <v>22510.13</v>
      </c>
      <c r="I213" s="2">
        <v>27129.31</v>
      </c>
      <c r="J213" s="2"/>
      <c r="K213" s="2"/>
      <c r="L213" s="2"/>
      <c r="M213" s="2"/>
      <c r="N213" s="2"/>
      <c r="O213" s="2"/>
      <c r="P213" s="2"/>
      <c r="Q213" s="2"/>
      <c r="R213" s="2"/>
      <c r="S213" s="2"/>
      <c r="T213" s="2"/>
      <c r="U213" s="2"/>
      <c r="V213" s="2"/>
      <c r="W213" s="2"/>
      <c r="X213" s="2"/>
      <c r="Y213" s="2"/>
      <c r="Z213" s="2"/>
      <c r="AA213" s="2"/>
      <c r="AB213" s="2"/>
    </row>
    <row r="214" spans="1:29" x14ac:dyDescent="0.35">
      <c r="A214" t="s">
        <v>125</v>
      </c>
      <c r="B214" s="1">
        <v>43770</v>
      </c>
      <c r="C214" s="2">
        <v>1627189.41</v>
      </c>
      <c r="D214" s="2">
        <v>29364.63</v>
      </c>
      <c r="E214" s="2">
        <v>6847.35</v>
      </c>
      <c r="F214" s="2">
        <v>9524.18</v>
      </c>
      <c r="G214" s="2">
        <v>13600.98</v>
      </c>
      <c r="H214" s="2">
        <v>15757.32</v>
      </c>
      <c r="I214" s="2"/>
      <c r="J214" s="2"/>
      <c r="K214" s="2"/>
      <c r="L214" s="2"/>
      <c r="M214" s="2"/>
      <c r="N214" s="2"/>
      <c r="O214" s="2"/>
      <c r="P214" s="2"/>
      <c r="Q214" s="2"/>
      <c r="R214" s="2"/>
      <c r="S214" s="2"/>
      <c r="T214" s="2"/>
      <c r="U214" s="2"/>
      <c r="V214" s="2"/>
      <c r="W214" s="2"/>
      <c r="X214" s="2"/>
      <c r="Y214" s="2"/>
      <c r="Z214" s="2"/>
      <c r="AA214" s="2"/>
      <c r="AB214" s="2"/>
    </row>
    <row r="215" spans="1:29" x14ac:dyDescent="0.35">
      <c r="A215" t="s">
        <v>125</v>
      </c>
      <c r="B215" s="1">
        <v>43800</v>
      </c>
      <c r="C215" s="2">
        <v>974881.93</v>
      </c>
      <c r="D215" s="2">
        <v>18484.7</v>
      </c>
      <c r="E215" s="2">
        <v>2094.2800000000002</v>
      </c>
      <c r="F215" s="2">
        <v>6456.42</v>
      </c>
      <c r="G215" s="2">
        <v>8142.77</v>
      </c>
      <c r="H215" s="2"/>
      <c r="I215" s="2"/>
      <c r="J215" s="2"/>
      <c r="K215" s="2"/>
      <c r="L215" s="2"/>
      <c r="M215" s="2"/>
      <c r="N215" s="2"/>
      <c r="O215" s="2"/>
      <c r="P215" s="2"/>
      <c r="Q215" s="2"/>
      <c r="R215" s="2"/>
      <c r="S215" s="2"/>
      <c r="T215" s="2"/>
      <c r="U215" s="2"/>
      <c r="V215" s="2"/>
      <c r="W215" s="2"/>
      <c r="X215" s="2"/>
      <c r="Y215" s="2"/>
      <c r="Z215" s="2"/>
      <c r="AA215" s="2"/>
      <c r="AB215" s="2"/>
    </row>
    <row r="216" spans="1:29" x14ac:dyDescent="0.35">
      <c r="A216" t="s">
        <v>125</v>
      </c>
      <c r="B216" s="1">
        <v>43831</v>
      </c>
      <c r="C216" s="2">
        <v>1235002.53</v>
      </c>
      <c r="D216" s="2">
        <v>34964.559999999998</v>
      </c>
      <c r="E216" s="2">
        <v>10277.530000000001</v>
      </c>
      <c r="F216" s="2">
        <v>13167.67</v>
      </c>
      <c r="G216" s="2"/>
      <c r="H216" s="2"/>
      <c r="I216" s="2"/>
      <c r="J216" s="2"/>
      <c r="K216" s="2"/>
      <c r="L216" s="2"/>
      <c r="M216" s="2"/>
      <c r="N216" s="2"/>
      <c r="O216" s="2"/>
      <c r="P216" s="2"/>
      <c r="Q216" s="2"/>
      <c r="R216" s="2"/>
      <c r="S216" s="2"/>
      <c r="T216" s="2"/>
      <c r="U216" s="2"/>
      <c r="V216" s="2"/>
      <c r="W216" s="2"/>
      <c r="X216" s="2"/>
      <c r="Y216" s="2"/>
      <c r="Z216" s="2"/>
      <c r="AA216" s="2"/>
      <c r="AB216" s="2"/>
    </row>
    <row r="217" spans="1:29" x14ac:dyDescent="0.35">
      <c r="A217" t="s">
        <v>125</v>
      </c>
      <c r="B217" s="1">
        <v>43862</v>
      </c>
      <c r="C217" s="2">
        <v>1247934.77</v>
      </c>
      <c r="D217" s="2">
        <v>18969.09</v>
      </c>
      <c r="E217" s="2">
        <v>5418.02</v>
      </c>
      <c r="F217" s="2"/>
      <c r="G217" s="2"/>
      <c r="H217" s="2"/>
      <c r="I217" s="2"/>
      <c r="J217" s="2"/>
      <c r="K217" s="2"/>
      <c r="L217" s="2"/>
      <c r="M217" s="2"/>
      <c r="N217" s="2"/>
      <c r="O217" s="2"/>
      <c r="P217" s="2"/>
      <c r="Q217" s="2"/>
      <c r="R217" s="2"/>
      <c r="S217" s="2"/>
      <c r="T217" s="2"/>
      <c r="U217" s="2"/>
      <c r="V217" s="2"/>
      <c r="W217" s="2"/>
      <c r="X217" s="2"/>
      <c r="Y217" s="2"/>
      <c r="Z217" s="2"/>
      <c r="AA217" s="2"/>
      <c r="AB217" s="2"/>
    </row>
    <row r="218" spans="1:29" x14ac:dyDescent="0.35">
      <c r="A218" s="41" t="s">
        <v>125</v>
      </c>
      <c r="B218" s="40">
        <v>43891</v>
      </c>
      <c r="C218" s="39">
        <v>793967.1</v>
      </c>
      <c r="D218" s="39">
        <v>7332.57</v>
      </c>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41"/>
    </row>
    <row r="219" spans="1:29" x14ac:dyDescent="0.35">
      <c r="A219" t="s">
        <v>126</v>
      </c>
      <c r="B219" s="1">
        <v>43191</v>
      </c>
      <c r="C219" s="2">
        <v>577879.75</v>
      </c>
      <c r="D219" s="2">
        <v>61070.32</v>
      </c>
      <c r="E219" s="2">
        <v>1129.6500000000001</v>
      </c>
      <c r="F219" s="2">
        <v>10030</v>
      </c>
      <c r="G219" s="2">
        <v>18729.11</v>
      </c>
      <c r="H219" s="2">
        <v>22735.22</v>
      </c>
      <c r="I219" s="2">
        <v>25214.5</v>
      </c>
      <c r="J219" s="2">
        <v>27511.43</v>
      </c>
      <c r="K219" s="2">
        <v>29560.959999999999</v>
      </c>
      <c r="L219" s="2">
        <v>31770.07</v>
      </c>
      <c r="M219" s="2">
        <v>34159.79</v>
      </c>
      <c r="N219" s="2">
        <v>36782.54</v>
      </c>
      <c r="O219" s="2">
        <v>39386.79</v>
      </c>
      <c r="P219" s="2">
        <v>41725.96</v>
      </c>
      <c r="Q219" s="2">
        <v>45718.93</v>
      </c>
      <c r="R219" s="2">
        <v>47252.13</v>
      </c>
      <c r="S219" s="2">
        <v>49769.08</v>
      </c>
      <c r="T219" s="2">
        <v>50961.06</v>
      </c>
      <c r="U219" s="2">
        <v>51981.83</v>
      </c>
      <c r="V219" s="2">
        <v>53246.11</v>
      </c>
      <c r="W219" s="2">
        <v>53965.65</v>
      </c>
      <c r="X219" s="2">
        <v>55058.91</v>
      </c>
      <c r="Y219" s="2">
        <v>55803.93</v>
      </c>
      <c r="Z219" s="2">
        <v>56460.77</v>
      </c>
      <c r="AA219" s="2">
        <v>57140.639999999999</v>
      </c>
      <c r="AB219" s="2"/>
    </row>
    <row r="220" spans="1:29" x14ac:dyDescent="0.35">
      <c r="A220" t="s">
        <v>126</v>
      </c>
      <c r="B220" s="1">
        <v>43221</v>
      </c>
      <c r="C220" s="2">
        <v>2396848.31</v>
      </c>
      <c r="D220" s="2">
        <v>248760.19</v>
      </c>
      <c r="E220" s="2">
        <v>29310.22</v>
      </c>
      <c r="F220" s="2">
        <v>63184.5</v>
      </c>
      <c r="G220" s="2">
        <v>83346.92</v>
      </c>
      <c r="H220" s="2">
        <v>101329.64</v>
      </c>
      <c r="I220" s="2">
        <v>110608.29</v>
      </c>
      <c r="J220" s="2">
        <v>124432.86</v>
      </c>
      <c r="K220" s="2">
        <v>135782.78</v>
      </c>
      <c r="L220" s="2">
        <v>144030.47</v>
      </c>
      <c r="M220" s="2">
        <v>149647.18</v>
      </c>
      <c r="N220" s="2">
        <v>157161.35999999999</v>
      </c>
      <c r="O220" s="2">
        <v>165479.49</v>
      </c>
      <c r="P220" s="2">
        <v>171258.99</v>
      </c>
      <c r="Q220" s="2">
        <v>177977.95</v>
      </c>
      <c r="R220" s="2">
        <v>184584.55</v>
      </c>
      <c r="S220" s="2">
        <v>191362.16</v>
      </c>
      <c r="T220" s="2">
        <v>196365.75</v>
      </c>
      <c r="U220" s="2">
        <v>200716.82</v>
      </c>
      <c r="V220" s="2">
        <v>206645.94</v>
      </c>
      <c r="W220" s="2">
        <v>211797.02</v>
      </c>
      <c r="X220" s="2">
        <v>215677.91</v>
      </c>
      <c r="Y220" s="2">
        <v>220301.51</v>
      </c>
      <c r="Z220" s="2">
        <v>224313.19</v>
      </c>
      <c r="AA220" s="2"/>
      <c r="AB220" s="2"/>
    </row>
    <row r="221" spans="1:29" x14ac:dyDescent="0.35">
      <c r="A221" t="s">
        <v>126</v>
      </c>
      <c r="B221" s="1">
        <v>43252</v>
      </c>
      <c r="C221" s="2">
        <v>2213677.9</v>
      </c>
      <c r="D221" s="2">
        <v>276625.90999999997</v>
      </c>
      <c r="E221" s="2">
        <v>42607.68</v>
      </c>
      <c r="F221" s="2">
        <v>73130.19</v>
      </c>
      <c r="G221" s="2">
        <v>89508.07</v>
      </c>
      <c r="H221" s="2">
        <v>108205.49</v>
      </c>
      <c r="I221" s="2">
        <v>118889.03</v>
      </c>
      <c r="J221" s="2">
        <v>129256.91</v>
      </c>
      <c r="K221" s="2">
        <v>141663.39000000001</v>
      </c>
      <c r="L221" s="2">
        <v>153085.68</v>
      </c>
      <c r="M221" s="2">
        <v>168594.97</v>
      </c>
      <c r="N221" s="2">
        <v>178753.95</v>
      </c>
      <c r="O221" s="2">
        <v>188613.86</v>
      </c>
      <c r="P221" s="2">
        <v>198208.14</v>
      </c>
      <c r="Q221" s="2">
        <v>209531.48</v>
      </c>
      <c r="R221" s="2">
        <v>217956.46</v>
      </c>
      <c r="S221" s="2">
        <v>225296.51</v>
      </c>
      <c r="T221" s="2">
        <v>230583.57</v>
      </c>
      <c r="U221" s="2">
        <v>235520.78</v>
      </c>
      <c r="V221" s="2">
        <v>243279.72</v>
      </c>
      <c r="W221" s="2">
        <v>246707.63</v>
      </c>
      <c r="X221" s="2">
        <v>250098.28</v>
      </c>
      <c r="Y221" s="2">
        <v>253300.48000000001</v>
      </c>
      <c r="Z221" s="2"/>
      <c r="AA221" s="2"/>
      <c r="AB221" s="2"/>
    </row>
    <row r="222" spans="1:29" x14ac:dyDescent="0.35">
      <c r="A222" t="s">
        <v>126</v>
      </c>
      <c r="B222" s="1">
        <v>43282</v>
      </c>
      <c r="C222" s="2">
        <v>1541373.25</v>
      </c>
      <c r="D222" s="2">
        <v>135377.01999999999</v>
      </c>
      <c r="E222" s="2">
        <v>20247.509999999998</v>
      </c>
      <c r="F222" s="2">
        <v>29088.46</v>
      </c>
      <c r="G222" s="2">
        <v>42675.33</v>
      </c>
      <c r="H222" s="2">
        <v>49402.63</v>
      </c>
      <c r="I222" s="2">
        <v>55338.12</v>
      </c>
      <c r="J222" s="2">
        <v>60945.87</v>
      </c>
      <c r="K222" s="2">
        <v>70445.3</v>
      </c>
      <c r="L222" s="2">
        <v>74751.649999999994</v>
      </c>
      <c r="M222" s="2">
        <v>79575.81</v>
      </c>
      <c r="N222" s="2">
        <v>84004.91</v>
      </c>
      <c r="O222" s="2">
        <v>89282.47</v>
      </c>
      <c r="P222" s="2">
        <v>93412.85</v>
      </c>
      <c r="Q222" s="2">
        <v>98215.79</v>
      </c>
      <c r="R222" s="2">
        <v>102336.47</v>
      </c>
      <c r="S222" s="2">
        <v>106240.01</v>
      </c>
      <c r="T222" s="2">
        <v>109905.19</v>
      </c>
      <c r="U222" s="2">
        <v>113983.43</v>
      </c>
      <c r="V222" s="2">
        <v>116263.98</v>
      </c>
      <c r="W222" s="2">
        <v>120338.82</v>
      </c>
      <c r="X222" s="2">
        <v>122565.01</v>
      </c>
      <c r="Y222" s="2"/>
      <c r="Z222" s="2"/>
      <c r="AA222" s="2"/>
      <c r="AB222" s="2"/>
    </row>
    <row r="223" spans="1:29" x14ac:dyDescent="0.35">
      <c r="A223" t="s">
        <v>126</v>
      </c>
      <c r="B223" s="1">
        <v>43313</v>
      </c>
      <c r="C223" s="2">
        <v>3380885.55</v>
      </c>
      <c r="D223" s="2">
        <v>296694.40000000002</v>
      </c>
      <c r="E223" s="2">
        <v>62381.26</v>
      </c>
      <c r="F223" s="2">
        <v>78451.039999999994</v>
      </c>
      <c r="G223" s="2">
        <v>94835.64</v>
      </c>
      <c r="H223" s="2">
        <v>108638.23</v>
      </c>
      <c r="I223" s="2">
        <v>118441.2</v>
      </c>
      <c r="J223" s="2">
        <v>138199.15</v>
      </c>
      <c r="K223" s="2">
        <v>156774.24</v>
      </c>
      <c r="L223" s="2">
        <v>173846.23</v>
      </c>
      <c r="M223" s="2">
        <v>181648.82</v>
      </c>
      <c r="N223" s="2">
        <v>190839.21</v>
      </c>
      <c r="O223" s="2">
        <v>199979.2</v>
      </c>
      <c r="P223" s="2">
        <v>206035.48</v>
      </c>
      <c r="Q223" s="2">
        <v>213216.86</v>
      </c>
      <c r="R223" s="2">
        <v>222304.51</v>
      </c>
      <c r="S223" s="2">
        <v>230953.7</v>
      </c>
      <c r="T223" s="2">
        <v>237303.06</v>
      </c>
      <c r="U223" s="2">
        <v>242034.76</v>
      </c>
      <c r="V223" s="2">
        <v>248017.35</v>
      </c>
      <c r="W223" s="2">
        <v>253063.29</v>
      </c>
      <c r="X223" s="2"/>
      <c r="Y223" s="2"/>
      <c r="Z223" s="2"/>
      <c r="AA223" s="2"/>
      <c r="AB223" s="2"/>
    </row>
    <row r="224" spans="1:29" x14ac:dyDescent="0.35">
      <c r="A224" t="s">
        <v>126</v>
      </c>
      <c r="B224" s="1">
        <v>43344</v>
      </c>
      <c r="C224" s="2">
        <v>2449419.46</v>
      </c>
      <c r="D224" s="2">
        <v>172798.83</v>
      </c>
      <c r="E224" s="2">
        <v>44119.62</v>
      </c>
      <c r="F224" s="2">
        <v>69088.11</v>
      </c>
      <c r="G224" s="2">
        <v>77792.39</v>
      </c>
      <c r="H224" s="2">
        <v>85235.85</v>
      </c>
      <c r="I224" s="2">
        <v>89548.479999999996</v>
      </c>
      <c r="J224" s="2">
        <v>96421.43</v>
      </c>
      <c r="K224" s="2">
        <v>103882.2</v>
      </c>
      <c r="L224" s="2">
        <v>109208.18</v>
      </c>
      <c r="M224" s="2">
        <v>113315.19</v>
      </c>
      <c r="N224" s="2">
        <v>117616.7</v>
      </c>
      <c r="O224" s="2">
        <v>127242.09</v>
      </c>
      <c r="P224" s="2">
        <v>131208.47</v>
      </c>
      <c r="Q224" s="2">
        <v>134857.87</v>
      </c>
      <c r="R224" s="2">
        <v>139598.22</v>
      </c>
      <c r="S224" s="2">
        <v>144507.14000000001</v>
      </c>
      <c r="T224" s="2">
        <v>147678.66</v>
      </c>
      <c r="U224" s="2">
        <v>150517.47</v>
      </c>
      <c r="V224" s="2">
        <v>153513.57999999999</v>
      </c>
      <c r="W224" s="2"/>
      <c r="X224" s="2"/>
      <c r="Y224" s="2"/>
      <c r="Z224" s="2"/>
      <c r="AA224" s="2"/>
      <c r="AB224" s="2"/>
    </row>
    <row r="225" spans="1:28" x14ac:dyDescent="0.35">
      <c r="A225" t="s">
        <v>126</v>
      </c>
      <c r="B225" s="1">
        <v>43374</v>
      </c>
      <c r="C225" s="2">
        <v>2398281.13</v>
      </c>
      <c r="D225" s="2">
        <v>182008.81</v>
      </c>
      <c r="E225" s="2">
        <v>25528.5</v>
      </c>
      <c r="F225" s="2">
        <v>42587.21</v>
      </c>
      <c r="G225" s="2">
        <v>48091.97</v>
      </c>
      <c r="H225" s="2">
        <v>59067.21</v>
      </c>
      <c r="I225" s="2">
        <v>64750.71</v>
      </c>
      <c r="J225" s="2">
        <v>76477.23</v>
      </c>
      <c r="K225" s="2">
        <v>83405.66</v>
      </c>
      <c r="L225" s="2">
        <v>93192.12</v>
      </c>
      <c r="M225" s="2">
        <v>98969</v>
      </c>
      <c r="N225" s="2">
        <v>105620.72</v>
      </c>
      <c r="O225" s="2">
        <v>111879.16</v>
      </c>
      <c r="P225" s="2">
        <v>120039.3</v>
      </c>
      <c r="Q225" s="2">
        <v>128609.05</v>
      </c>
      <c r="R225" s="2">
        <v>139351.63</v>
      </c>
      <c r="S225" s="2">
        <v>146312.98000000001</v>
      </c>
      <c r="T225" s="2">
        <v>150847.74</v>
      </c>
      <c r="U225" s="2">
        <v>155522.41</v>
      </c>
      <c r="V225" s="2"/>
      <c r="W225" s="2"/>
      <c r="X225" s="2"/>
      <c r="Y225" s="2"/>
      <c r="Z225" s="2"/>
      <c r="AA225" s="2"/>
      <c r="AB225" s="2"/>
    </row>
    <row r="226" spans="1:28" x14ac:dyDescent="0.35">
      <c r="A226" t="s">
        <v>126</v>
      </c>
      <c r="B226" s="1">
        <v>43405</v>
      </c>
      <c r="C226" s="2">
        <v>1710678.14</v>
      </c>
      <c r="D226" s="2">
        <v>138121.54999999999</v>
      </c>
      <c r="E226" s="2">
        <v>15975.65</v>
      </c>
      <c r="F226" s="2">
        <v>22318.7</v>
      </c>
      <c r="G226" s="2">
        <v>33885.42</v>
      </c>
      <c r="H226" s="2">
        <v>40116.449999999997</v>
      </c>
      <c r="I226" s="2">
        <v>47570.29</v>
      </c>
      <c r="J226" s="2">
        <v>54324.99</v>
      </c>
      <c r="K226" s="2">
        <v>60867.47</v>
      </c>
      <c r="L226" s="2">
        <v>67520.320000000007</v>
      </c>
      <c r="M226" s="2">
        <v>72731.210000000006</v>
      </c>
      <c r="N226" s="2">
        <v>80581.070000000007</v>
      </c>
      <c r="O226" s="2">
        <v>87500</v>
      </c>
      <c r="P226" s="2">
        <v>93178.32</v>
      </c>
      <c r="Q226" s="2">
        <v>100994.37</v>
      </c>
      <c r="R226" s="2">
        <v>106480.15</v>
      </c>
      <c r="S226" s="2">
        <v>110357.92</v>
      </c>
      <c r="T226" s="2">
        <v>113749.9</v>
      </c>
      <c r="U226" s="2"/>
      <c r="V226" s="2"/>
      <c r="W226" s="2"/>
      <c r="X226" s="2"/>
      <c r="Y226" s="2"/>
      <c r="Z226" s="2"/>
      <c r="AA226" s="2"/>
      <c r="AB226" s="2"/>
    </row>
    <row r="227" spans="1:28" x14ac:dyDescent="0.35">
      <c r="A227" t="s">
        <v>126</v>
      </c>
      <c r="B227" s="1">
        <v>43435</v>
      </c>
      <c r="C227" s="2">
        <v>1071395.8999999999</v>
      </c>
      <c r="D227" s="2">
        <v>69711.039999999994</v>
      </c>
      <c r="E227" s="2">
        <v>3787.42</v>
      </c>
      <c r="F227" s="2">
        <v>11532.19</v>
      </c>
      <c r="G227" s="2">
        <v>15795.09</v>
      </c>
      <c r="H227" s="2">
        <v>23146.59</v>
      </c>
      <c r="I227" s="2">
        <v>27298.29</v>
      </c>
      <c r="J227" s="2">
        <v>29601.75</v>
      </c>
      <c r="K227" s="2">
        <v>32226.67</v>
      </c>
      <c r="L227" s="2">
        <v>36216.660000000003</v>
      </c>
      <c r="M227" s="2">
        <v>38412.65</v>
      </c>
      <c r="N227" s="2">
        <v>40044.550000000003</v>
      </c>
      <c r="O227" s="2">
        <v>44896.31</v>
      </c>
      <c r="P227" s="2">
        <v>49217.84</v>
      </c>
      <c r="Q227" s="2">
        <v>52919.54</v>
      </c>
      <c r="R227" s="2">
        <v>56061.61</v>
      </c>
      <c r="S227" s="2">
        <v>58029.68</v>
      </c>
      <c r="T227" s="2"/>
      <c r="U227" s="2"/>
      <c r="V227" s="2"/>
      <c r="W227" s="2"/>
      <c r="X227" s="2"/>
      <c r="Y227" s="2"/>
      <c r="Z227" s="2"/>
      <c r="AA227" s="2"/>
      <c r="AB227" s="2"/>
    </row>
    <row r="228" spans="1:28" x14ac:dyDescent="0.35">
      <c r="A228" t="s">
        <v>126</v>
      </c>
      <c r="B228" s="1">
        <v>43466</v>
      </c>
      <c r="C228" s="2">
        <v>1750031.04</v>
      </c>
      <c r="D228" s="2">
        <v>113159.28</v>
      </c>
      <c r="E228" s="2">
        <v>10182.34</v>
      </c>
      <c r="F228" s="2">
        <v>24119.62</v>
      </c>
      <c r="G228" s="2">
        <v>29024.7</v>
      </c>
      <c r="H228" s="2">
        <v>37298.69</v>
      </c>
      <c r="I228" s="2">
        <v>44709.13</v>
      </c>
      <c r="J228" s="2">
        <v>50990.78</v>
      </c>
      <c r="K228" s="2">
        <v>54363.03</v>
      </c>
      <c r="L228" s="2">
        <v>60456.14</v>
      </c>
      <c r="M228" s="2">
        <v>67898.13</v>
      </c>
      <c r="N228" s="2">
        <v>72612.33</v>
      </c>
      <c r="O228" s="2">
        <v>80155.47</v>
      </c>
      <c r="P228" s="2">
        <v>84155.62</v>
      </c>
      <c r="Q228" s="2">
        <v>85530.75</v>
      </c>
      <c r="R228" s="2">
        <v>89120.639999999999</v>
      </c>
      <c r="S228" s="2"/>
      <c r="T228" s="2"/>
      <c r="U228" s="2"/>
      <c r="V228" s="2"/>
      <c r="W228" s="2"/>
      <c r="X228" s="2"/>
      <c r="Y228" s="2"/>
      <c r="Z228" s="2"/>
      <c r="AA228" s="2"/>
      <c r="AB228" s="2"/>
    </row>
    <row r="229" spans="1:28" x14ac:dyDescent="0.35">
      <c r="A229" t="s">
        <v>126</v>
      </c>
      <c r="B229" s="1">
        <v>43497</v>
      </c>
      <c r="C229" s="2">
        <v>1541459.81</v>
      </c>
      <c r="D229" s="2">
        <v>102520.2</v>
      </c>
      <c r="E229" s="2">
        <v>19829.98</v>
      </c>
      <c r="F229" s="2">
        <v>29567.73</v>
      </c>
      <c r="G229" s="2">
        <v>33645.129999999997</v>
      </c>
      <c r="H229" s="2">
        <v>38221.08</v>
      </c>
      <c r="I229" s="2">
        <v>41790.699999999997</v>
      </c>
      <c r="J229" s="2">
        <v>47892.62</v>
      </c>
      <c r="K229" s="2">
        <v>51485.42</v>
      </c>
      <c r="L229" s="2">
        <v>56946.51</v>
      </c>
      <c r="M229" s="2">
        <v>60944.28</v>
      </c>
      <c r="N229" s="2">
        <v>67731.070000000007</v>
      </c>
      <c r="O229" s="2">
        <v>74977.56</v>
      </c>
      <c r="P229" s="2">
        <v>81155.08</v>
      </c>
      <c r="Q229" s="2">
        <v>84189.03</v>
      </c>
      <c r="R229" s="2"/>
      <c r="S229" s="2"/>
      <c r="T229" s="2"/>
      <c r="U229" s="2"/>
      <c r="V229" s="2"/>
      <c r="W229" s="2"/>
      <c r="X229" s="2"/>
      <c r="Y229" s="2"/>
      <c r="Z229" s="2"/>
      <c r="AA229" s="2"/>
      <c r="AB229" s="2"/>
    </row>
    <row r="230" spans="1:28" x14ac:dyDescent="0.35">
      <c r="A230" t="s">
        <v>126</v>
      </c>
      <c r="B230" s="1">
        <v>43525</v>
      </c>
      <c r="C230" s="2">
        <v>1513889.05</v>
      </c>
      <c r="D230" s="2">
        <v>98532.6</v>
      </c>
      <c r="E230" s="2">
        <v>13650.14</v>
      </c>
      <c r="F230" s="2">
        <v>21122.74</v>
      </c>
      <c r="G230" s="2">
        <v>28603.61</v>
      </c>
      <c r="H230" s="2">
        <v>35152.51</v>
      </c>
      <c r="I230" s="2">
        <v>42812.03</v>
      </c>
      <c r="J230" s="2">
        <v>48112.160000000003</v>
      </c>
      <c r="K230" s="2">
        <v>53881.72</v>
      </c>
      <c r="L230" s="2">
        <v>58687.040000000001</v>
      </c>
      <c r="M230" s="2">
        <v>63730.080000000002</v>
      </c>
      <c r="N230" s="2">
        <v>66944.17</v>
      </c>
      <c r="O230" s="2">
        <v>72044.58</v>
      </c>
      <c r="P230" s="2">
        <v>74882.92</v>
      </c>
      <c r="Q230" s="2"/>
      <c r="R230" s="2"/>
      <c r="S230" s="2"/>
      <c r="T230" s="2"/>
      <c r="U230" s="2"/>
      <c r="V230" s="2"/>
      <c r="W230" s="2"/>
      <c r="X230" s="2"/>
      <c r="Y230" s="2"/>
      <c r="Z230" s="2"/>
      <c r="AA230" s="2"/>
      <c r="AB230" s="2"/>
    </row>
    <row r="231" spans="1:28" x14ac:dyDescent="0.35">
      <c r="A231" t="s">
        <v>126</v>
      </c>
      <c r="B231" s="1">
        <v>43556</v>
      </c>
      <c r="C231" s="2">
        <v>1957952.72</v>
      </c>
      <c r="D231" s="2">
        <v>156945.57999999999</v>
      </c>
      <c r="E231" s="2">
        <v>18947.59</v>
      </c>
      <c r="F231" s="2">
        <v>35278.269999999997</v>
      </c>
      <c r="G231" s="2">
        <v>51409.1</v>
      </c>
      <c r="H231" s="2">
        <v>61645.59</v>
      </c>
      <c r="I231" s="2">
        <v>72002.37</v>
      </c>
      <c r="J231" s="2">
        <v>80623.12</v>
      </c>
      <c r="K231" s="2">
        <v>97490.57</v>
      </c>
      <c r="L231" s="2">
        <v>107945.52</v>
      </c>
      <c r="M231" s="2">
        <v>113640.57</v>
      </c>
      <c r="N231" s="2">
        <v>119169.93</v>
      </c>
      <c r="O231" s="2">
        <v>127127.1</v>
      </c>
      <c r="P231" s="2"/>
      <c r="Q231" s="2"/>
      <c r="R231" s="2"/>
      <c r="S231" s="2"/>
      <c r="T231" s="2"/>
      <c r="U231" s="2"/>
      <c r="V231" s="2"/>
      <c r="W231" s="2"/>
      <c r="X231" s="2"/>
      <c r="Y231" s="2"/>
      <c r="Z231" s="2"/>
      <c r="AA231" s="2"/>
      <c r="AB231" s="2"/>
    </row>
    <row r="232" spans="1:28" x14ac:dyDescent="0.35">
      <c r="A232" t="s">
        <v>126</v>
      </c>
      <c r="B232" s="1">
        <v>43586</v>
      </c>
      <c r="C232" s="2">
        <v>2830568.38</v>
      </c>
      <c r="D232" s="2">
        <v>185363.59</v>
      </c>
      <c r="E232" s="2">
        <v>18952.29</v>
      </c>
      <c r="F232" s="2">
        <v>39332.86</v>
      </c>
      <c r="G232" s="2">
        <v>47944.73</v>
      </c>
      <c r="H232" s="2">
        <v>62652.44</v>
      </c>
      <c r="I232" s="2">
        <v>72792.820000000007</v>
      </c>
      <c r="J232" s="2">
        <v>82979.429999999993</v>
      </c>
      <c r="K232" s="2">
        <v>100263.12</v>
      </c>
      <c r="L232" s="2">
        <v>111201.88</v>
      </c>
      <c r="M232" s="2">
        <v>123429.93</v>
      </c>
      <c r="N232" s="2">
        <v>134111.64000000001</v>
      </c>
      <c r="O232" s="2"/>
      <c r="P232" s="2"/>
      <c r="Q232" s="2"/>
      <c r="R232" s="2"/>
      <c r="S232" s="2"/>
      <c r="T232" s="2"/>
      <c r="U232" s="2"/>
      <c r="V232" s="2"/>
      <c r="W232" s="2"/>
      <c r="X232" s="2"/>
      <c r="Y232" s="2"/>
      <c r="Z232" s="2"/>
      <c r="AA232" s="2"/>
      <c r="AB232" s="2"/>
    </row>
    <row r="233" spans="1:28" x14ac:dyDescent="0.35">
      <c r="A233" t="s">
        <v>126</v>
      </c>
      <c r="B233" s="1">
        <v>43617</v>
      </c>
      <c r="C233" s="2">
        <v>2733358.58</v>
      </c>
      <c r="D233" s="2">
        <v>184430.96</v>
      </c>
      <c r="E233" s="2">
        <v>35113.43</v>
      </c>
      <c r="F233" s="2">
        <v>49029.41</v>
      </c>
      <c r="G233" s="2">
        <v>63009.43</v>
      </c>
      <c r="H233" s="2">
        <v>75422.81</v>
      </c>
      <c r="I233" s="2">
        <v>87756.26</v>
      </c>
      <c r="J233" s="2">
        <v>106493.98</v>
      </c>
      <c r="K233" s="2">
        <v>118534.88</v>
      </c>
      <c r="L233" s="2">
        <v>128861.41</v>
      </c>
      <c r="M233" s="2">
        <v>137711.25</v>
      </c>
      <c r="N233" s="2"/>
      <c r="O233" s="2"/>
      <c r="P233" s="2"/>
      <c r="Q233" s="2"/>
      <c r="R233" s="2"/>
      <c r="S233" s="2"/>
      <c r="T233" s="2"/>
      <c r="U233" s="2"/>
      <c r="V233" s="2"/>
      <c r="W233" s="2"/>
      <c r="X233" s="2"/>
      <c r="Y233" s="2"/>
      <c r="Z233" s="2"/>
      <c r="AA233" s="2"/>
      <c r="AB233" s="2"/>
    </row>
    <row r="234" spans="1:28" x14ac:dyDescent="0.35">
      <c r="A234" t="s">
        <v>126</v>
      </c>
      <c r="B234" s="1">
        <v>43647</v>
      </c>
      <c r="C234" s="2">
        <v>4504512.88</v>
      </c>
      <c r="D234" s="2">
        <v>305185.08</v>
      </c>
      <c r="E234" s="2">
        <v>59135.58</v>
      </c>
      <c r="F234" s="2">
        <v>92708.67</v>
      </c>
      <c r="G234" s="2">
        <v>115602.09</v>
      </c>
      <c r="H234" s="2">
        <v>138625.97</v>
      </c>
      <c r="I234" s="2">
        <v>157302.9</v>
      </c>
      <c r="J234" s="2">
        <v>171302.28</v>
      </c>
      <c r="K234" s="2">
        <v>190738.68</v>
      </c>
      <c r="L234" s="2">
        <v>210042.74</v>
      </c>
      <c r="M234" s="2"/>
      <c r="N234" s="2"/>
      <c r="O234" s="2"/>
      <c r="P234" s="2"/>
      <c r="Q234" s="2"/>
      <c r="R234" s="2"/>
      <c r="S234" s="2"/>
      <c r="T234" s="2"/>
      <c r="U234" s="2"/>
      <c r="V234" s="2"/>
      <c r="W234" s="2"/>
      <c r="X234" s="2"/>
      <c r="Y234" s="2"/>
      <c r="Z234" s="2"/>
      <c r="AA234" s="2"/>
      <c r="AB234" s="2"/>
    </row>
    <row r="235" spans="1:28" x14ac:dyDescent="0.35">
      <c r="A235" t="s">
        <v>126</v>
      </c>
      <c r="B235" s="1">
        <v>43678</v>
      </c>
      <c r="C235" s="2">
        <v>5727942.6600000001</v>
      </c>
      <c r="D235" s="2">
        <v>344792.38</v>
      </c>
      <c r="E235" s="2">
        <v>52087.45</v>
      </c>
      <c r="F235" s="2">
        <v>99719.32</v>
      </c>
      <c r="G235" s="2">
        <v>122992.79</v>
      </c>
      <c r="H235" s="2">
        <v>147955.37</v>
      </c>
      <c r="I235" s="2">
        <v>165997.29</v>
      </c>
      <c r="J235" s="2">
        <v>190004.01</v>
      </c>
      <c r="K235" s="2">
        <v>209877.04</v>
      </c>
      <c r="L235" s="2"/>
      <c r="M235" s="2"/>
      <c r="N235" s="2"/>
      <c r="O235" s="2"/>
      <c r="P235" s="2"/>
      <c r="Q235" s="2"/>
      <c r="R235" s="2"/>
      <c r="S235" s="2"/>
      <c r="T235" s="2"/>
      <c r="U235" s="2"/>
      <c r="V235" s="2"/>
      <c r="W235" s="2"/>
      <c r="X235" s="2"/>
      <c r="Y235" s="2"/>
      <c r="Z235" s="2"/>
      <c r="AA235" s="2"/>
      <c r="AB235" s="2"/>
    </row>
    <row r="236" spans="1:28" x14ac:dyDescent="0.35">
      <c r="A236" t="s">
        <v>126</v>
      </c>
      <c r="B236" s="1">
        <v>43709</v>
      </c>
      <c r="C236" s="2">
        <v>4520062.1900000004</v>
      </c>
      <c r="D236" s="2">
        <v>297061.61</v>
      </c>
      <c r="E236" s="2">
        <v>59496.86</v>
      </c>
      <c r="F236" s="2">
        <v>99998.71</v>
      </c>
      <c r="G236" s="2">
        <v>120984.79</v>
      </c>
      <c r="H236" s="2">
        <v>138773.84</v>
      </c>
      <c r="I236" s="2">
        <v>153988.60999999999</v>
      </c>
      <c r="J236" s="2">
        <v>169532.62</v>
      </c>
      <c r="K236" s="2"/>
      <c r="L236" s="2"/>
      <c r="M236" s="2"/>
      <c r="N236" s="2"/>
      <c r="O236" s="2"/>
      <c r="P236" s="2"/>
      <c r="Q236" s="2"/>
      <c r="R236" s="2"/>
      <c r="S236" s="2"/>
      <c r="T236" s="2"/>
      <c r="U236" s="2"/>
      <c r="V236" s="2"/>
      <c r="W236" s="2"/>
      <c r="X236" s="2"/>
      <c r="Y236" s="2"/>
      <c r="Z236" s="2"/>
      <c r="AA236" s="2"/>
      <c r="AB236" s="2"/>
    </row>
    <row r="237" spans="1:28" x14ac:dyDescent="0.35">
      <c r="A237" t="s">
        <v>126</v>
      </c>
      <c r="B237" s="1">
        <v>43739</v>
      </c>
      <c r="C237" s="2">
        <v>4094226.6</v>
      </c>
      <c r="D237" s="2">
        <v>203359.42</v>
      </c>
      <c r="E237" s="2">
        <v>40225.279999999999</v>
      </c>
      <c r="F237" s="2">
        <v>73978.06</v>
      </c>
      <c r="G237" s="2">
        <v>89086.6</v>
      </c>
      <c r="H237" s="2">
        <v>109844.7</v>
      </c>
      <c r="I237" s="2">
        <v>125448.63</v>
      </c>
      <c r="J237" s="2"/>
      <c r="K237" s="2"/>
      <c r="L237" s="2"/>
      <c r="M237" s="2"/>
      <c r="N237" s="2"/>
      <c r="O237" s="2"/>
      <c r="P237" s="2"/>
      <c r="Q237" s="2"/>
      <c r="R237" s="2"/>
      <c r="S237" s="2"/>
      <c r="T237" s="2"/>
      <c r="U237" s="2"/>
      <c r="V237" s="2"/>
      <c r="W237" s="2"/>
      <c r="X237" s="2"/>
      <c r="Y237" s="2"/>
      <c r="Z237" s="2"/>
      <c r="AA237" s="2"/>
      <c r="AB237" s="2"/>
    </row>
    <row r="238" spans="1:28" x14ac:dyDescent="0.35">
      <c r="A238" t="s">
        <v>126</v>
      </c>
      <c r="B238" s="1">
        <v>43770</v>
      </c>
      <c r="C238" s="2">
        <v>2424197.38</v>
      </c>
      <c r="D238" s="2">
        <v>113902.9</v>
      </c>
      <c r="E238" s="2">
        <v>31476.1</v>
      </c>
      <c r="F238" s="2">
        <v>40710.629999999997</v>
      </c>
      <c r="G238" s="2">
        <v>52712.43</v>
      </c>
      <c r="H238" s="2">
        <v>66330.87</v>
      </c>
      <c r="I238" s="2"/>
      <c r="J238" s="2"/>
      <c r="K238" s="2"/>
      <c r="L238" s="2"/>
      <c r="M238" s="2"/>
      <c r="N238" s="2"/>
      <c r="O238" s="2"/>
      <c r="P238" s="2"/>
      <c r="Q238" s="2"/>
      <c r="R238" s="2"/>
      <c r="S238" s="2"/>
      <c r="T238" s="2"/>
      <c r="U238" s="2"/>
      <c r="V238" s="2"/>
      <c r="W238" s="2"/>
      <c r="X238" s="2"/>
      <c r="Y238" s="2"/>
      <c r="Z238" s="2"/>
      <c r="AA238" s="2"/>
      <c r="AB238" s="2"/>
    </row>
    <row r="239" spans="1:28" x14ac:dyDescent="0.35">
      <c r="A239" t="s">
        <v>126</v>
      </c>
      <c r="B239" s="1">
        <v>43800</v>
      </c>
      <c r="C239" s="2">
        <v>2253959.02</v>
      </c>
      <c r="D239" s="2">
        <v>83611.210000000006</v>
      </c>
      <c r="E239" s="2">
        <v>10470.129999999999</v>
      </c>
      <c r="F239" s="2">
        <v>24333.02</v>
      </c>
      <c r="G239" s="2">
        <v>34376.93</v>
      </c>
      <c r="H239" s="2"/>
      <c r="I239" s="2"/>
      <c r="J239" s="2"/>
      <c r="K239" s="2"/>
      <c r="L239" s="2"/>
      <c r="M239" s="2"/>
      <c r="N239" s="2"/>
      <c r="O239" s="2"/>
      <c r="P239" s="2"/>
      <c r="Q239" s="2"/>
      <c r="R239" s="2"/>
      <c r="S239" s="2"/>
      <c r="T239" s="2"/>
      <c r="U239" s="2"/>
      <c r="V239" s="2"/>
      <c r="W239" s="2"/>
      <c r="X239" s="2"/>
      <c r="Y239" s="2"/>
      <c r="Z239" s="2"/>
      <c r="AA239" s="2"/>
      <c r="AB239" s="2"/>
    </row>
    <row r="240" spans="1:28" x14ac:dyDescent="0.35">
      <c r="A240" t="s">
        <v>126</v>
      </c>
      <c r="B240" s="1">
        <v>43831</v>
      </c>
      <c r="C240" s="2">
        <v>3244128.24</v>
      </c>
      <c r="D240" s="2">
        <v>125787.5</v>
      </c>
      <c r="E240" s="2">
        <v>34071.199999999997</v>
      </c>
      <c r="F240" s="2">
        <v>56245.93</v>
      </c>
      <c r="G240" s="2"/>
      <c r="H240" s="2"/>
      <c r="I240" s="2"/>
      <c r="J240" s="2"/>
      <c r="K240" s="2"/>
      <c r="L240" s="2"/>
      <c r="M240" s="2"/>
      <c r="N240" s="2"/>
      <c r="O240" s="2"/>
      <c r="P240" s="2"/>
      <c r="Q240" s="2"/>
      <c r="R240" s="2"/>
      <c r="S240" s="2"/>
      <c r="T240" s="2"/>
      <c r="U240" s="2"/>
      <c r="V240" s="2"/>
      <c r="W240" s="2"/>
      <c r="X240" s="2"/>
      <c r="Y240" s="2"/>
      <c r="Z240" s="2"/>
      <c r="AA240" s="2"/>
      <c r="AB240" s="2"/>
    </row>
    <row r="241" spans="1:29" x14ac:dyDescent="0.35">
      <c r="A241" t="s">
        <v>126</v>
      </c>
      <c r="B241" s="1">
        <v>43862</v>
      </c>
      <c r="C241" s="2">
        <v>2917659.21</v>
      </c>
      <c r="D241" s="2">
        <v>128888.42</v>
      </c>
      <c r="E241" s="2">
        <v>39867.96</v>
      </c>
      <c r="F241" s="2"/>
      <c r="G241" s="2"/>
      <c r="H241" s="2"/>
      <c r="I241" s="2"/>
      <c r="J241" s="2"/>
      <c r="K241" s="2"/>
      <c r="L241" s="2"/>
      <c r="M241" s="2"/>
      <c r="N241" s="2"/>
      <c r="O241" s="2"/>
      <c r="P241" s="2"/>
      <c r="Q241" s="2"/>
      <c r="R241" s="2"/>
      <c r="S241" s="2"/>
      <c r="T241" s="2"/>
      <c r="U241" s="2"/>
      <c r="V241" s="2"/>
      <c r="W241" s="2"/>
      <c r="X241" s="2"/>
      <c r="Y241" s="2"/>
      <c r="Z241" s="2"/>
      <c r="AA241" s="2"/>
      <c r="AB241" s="2"/>
    </row>
    <row r="242" spans="1:29" x14ac:dyDescent="0.35">
      <c r="A242" s="41" t="s">
        <v>126</v>
      </c>
      <c r="B242" s="40">
        <v>43891</v>
      </c>
      <c r="C242" s="39">
        <v>1852336.11</v>
      </c>
      <c r="D242" s="39">
        <v>36097.07</v>
      </c>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41"/>
    </row>
    <row r="243" spans="1:29" x14ac:dyDescent="0.35">
      <c r="A243" t="s">
        <v>127</v>
      </c>
      <c r="B243" s="1">
        <v>43191</v>
      </c>
      <c r="C243" s="2">
        <v>1455738.77</v>
      </c>
      <c r="D243" s="2">
        <v>85552.71</v>
      </c>
      <c r="E243" s="2">
        <v>2617.84</v>
      </c>
      <c r="F243" s="2">
        <v>17141.89</v>
      </c>
      <c r="G243" s="2">
        <v>24060.98</v>
      </c>
      <c r="H243" s="2">
        <v>27269.15</v>
      </c>
      <c r="I243" s="2">
        <v>33311.410000000003</v>
      </c>
      <c r="J243" s="2">
        <v>38169.01</v>
      </c>
      <c r="K243" s="2">
        <v>42247.05</v>
      </c>
      <c r="L243" s="2">
        <v>45185.87</v>
      </c>
      <c r="M243" s="2">
        <v>48407.08</v>
      </c>
      <c r="N243" s="2">
        <v>51249.53</v>
      </c>
      <c r="O243" s="2">
        <v>54620.82</v>
      </c>
      <c r="P243" s="2">
        <v>57892.52</v>
      </c>
      <c r="Q243" s="2">
        <v>61253.88</v>
      </c>
      <c r="R243" s="2">
        <v>63977.78</v>
      </c>
      <c r="S243" s="2">
        <v>66496.06</v>
      </c>
      <c r="T243" s="2">
        <v>68734.66</v>
      </c>
      <c r="U243" s="2">
        <v>70857.8</v>
      </c>
      <c r="V243" s="2">
        <v>72529.77</v>
      </c>
      <c r="W243" s="2">
        <v>73896.61</v>
      </c>
      <c r="X243" s="2">
        <v>75197.45</v>
      </c>
      <c r="Y243" s="2">
        <v>76350.89</v>
      </c>
      <c r="Z243" s="2">
        <v>77316.27</v>
      </c>
      <c r="AA243" s="2">
        <v>78242</v>
      </c>
      <c r="AB243" s="2"/>
    </row>
    <row r="244" spans="1:29" x14ac:dyDescent="0.35">
      <c r="A244" t="s">
        <v>127</v>
      </c>
      <c r="B244" s="1">
        <v>43221</v>
      </c>
      <c r="C244" s="2">
        <v>1853581.01</v>
      </c>
      <c r="D244" s="2">
        <v>99274.21</v>
      </c>
      <c r="E244" s="2">
        <v>7325.96</v>
      </c>
      <c r="F244" s="2">
        <v>23520.76</v>
      </c>
      <c r="G244" s="2">
        <v>27544.68</v>
      </c>
      <c r="H244" s="2">
        <v>36132.51</v>
      </c>
      <c r="I244" s="2">
        <v>40809.339999999997</v>
      </c>
      <c r="J244" s="2">
        <v>44133.72</v>
      </c>
      <c r="K244" s="2">
        <v>47466.29</v>
      </c>
      <c r="L244" s="2">
        <v>51131.01</v>
      </c>
      <c r="M244" s="2">
        <v>54418.8</v>
      </c>
      <c r="N244" s="2">
        <v>57121.18</v>
      </c>
      <c r="O244" s="2">
        <v>61055.39</v>
      </c>
      <c r="P244" s="2">
        <v>63845.35</v>
      </c>
      <c r="Q244" s="2">
        <v>66783.570000000007</v>
      </c>
      <c r="R244" s="2">
        <v>69875.460000000006</v>
      </c>
      <c r="S244" s="2">
        <v>73528.66</v>
      </c>
      <c r="T244" s="2">
        <v>75680.86</v>
      </c>
      <c r="U244" s="2">
        <v>77623.75</v>
      </c>
      <c r="V244" s="2">
        <v>79639.75</v>
      </c>
      <c r="W244" s="2">
        <v>81401.919999999998</v>
      </c>
      <c r="X244" s="2">
        <v>82801.440000000002</v>
      </c>
      <c r="Y244" s="2">
        <v>84383.09</v>
      </c>
      <c r="Z244" s="2">
        <v>85948.53</v>
      </c>
      <c r="AA244" s="2"/>
      <c r="AB244" s="2"/>
    </row>
    <row r="245" spans="1:29" x14ac:dyDescent="0.35">
      <c r="A245" t="s">
        <v>127</v>
      </c>
      <c r="B245" s="1">
        <v>43252</v>
      </c>
      <c r="C245" s="2">
        <v>1368043.4</v>
      </c>
      <c r="D245" s="2">
        <v>80930.399999999994</v>
      </c>
      <c r="E245" s="2">
        <v>4139.46</v>
      </c>
      <c r="F245" s="2">
        <v>10742.45</v>
      </c>
      <c r="G245" s="2">
        <v>14852</v>
      </c>
      <c r="H245" s="2">
        <v>19116.23</v>
      </c>
      <c r="I245" s="2">
        <v>21728.76</v>
      </c>
      <c r="J245" s="2">
        <v>24719.27</v>
      </c>
      <c r="K245" s="2">
        <v>28197.81</v>
      </c>
      <c r="L245" s="2">
        <v>31353.42</v>
      </c>
      <c r="M245" s="2">
        <v>33521.269999999997</v>
      </c>
      <c r="N245" s="2">
        <v>37173.74</v>
      </c>
      <c r="O245" s="2">
        <v>40539.47</v>
      </c>
      <c r="P245" s="2">
        <v>43754.13</v>
      </c>
      <c r="Q245" s="2">
        <v>48098.080000000002</v>
      </c>
      <c r="R245" s="2">
        <v>50954.94</v>
      </c>
      <c r="S245" s="2">
        <v>53611.77</v>
      </c>
      <c r="T245" s="2">
        <v>56251.88</v>
      </c>
      <c r="U245" s="2">
        <v>58384.79</v>
      </c>
      <c r="V245" s="2">
        <v>60602.98</v>
      </c>
      <c r="W245" s="2">
        <v>62355.57</v>
      </c>
      <c r="X245" s="2">
        <v>64184.77</v>
      </c>
      <c r="Y245" s="2">
        <v>65909.25</v>
      </c>
      <c r="Z245" s="2"/>
      <c r="AA245" s="2"/>
      <c r="AB245" s="2"/>
    </row>
    <row r="246" spans="1:29" x14ac:dyDescent="0.35">
      <c r="A246" t="s">
        <v>127</v>
      </c>
      <c r="B246" s="1">
        <v>43282</v>
      </c>
      <c r="C246" s="2">
        <v>1194176.81</v>
      </c>
      <c r="D246" s="2">
        <v>63798.75</v>
      </c>
      <c r="E246" s="2">
        <v>2634.53</v>
      </c>
      <c r="F246" s="2">
        <v>7066.28</v>
      </c>
      <c r="G246" s="2">
        <v>10219.07</v>
      </c>
      <c r="H246" s="2">
        <v>13535.7</v>
      </c>
      <c r="I246" s="2">
        <v>16300.5</v>
      </c>
      <c r="J246" s="2">
        <v>19827.25</v>
      </c>
      <c r="K246" s="2">
        <v>22875.23</v>
      </c>
      <c r="L246" s="2">
        <v>27915.24</v>
      </c>
      <c r="M246" s="2">
        <v>30778.2</v>
      </c>
      <c r="N246" s="2">
        <v>32968.300000000003</v>
      </c>
      <c r="O246" s="2">
        <v>35573.39</v>
      </c>
      <c r="P246" s="2">
        <v>37556.080000000002</v>
      </c>
      <c r="Q246" s="2">
        <v>39604.620000000003</v>
      </c>
      <c r="R246" s="2">
        <v>41700.67</v>
      </c>
      <c r="S246" s="2">
        <v>43816.65</v>
      </c>
      <c r="T246" s="2">
        <v>45891.35</v>
      </c>
      <c r="U246" s="2">
        <v>47334.46</v>
      </c>
      <c r="V246" s="2">
        <v>48777.14</v>
      </c>
      <c r="W246" s="2">
        <v>50061.68</v>
      </c>
      <c r="X246" s="2">
        <v>51342.94</v>
      </c>
      <c r="Y246" s="2"/>
      <c r="Z246" s="2"/>
      <c r="AA246" s="2"/>
      <c r="AB246" s="2"/>
    </row>
    <row r="247" spans="1:29" x14ac:dyDescent="0.35">
      <c r="A247" t="s">
        <v>127</v>
      </c>
      <c r="B247" s="1">
        <v>43313</v>
      </c>
      <c r="C247" s="2">
        <v>1799210.39</v>
      </c>
      <c r="D247" s="2">
        <v>75295.429999999993</v>
      </c>
      <c r="E247" s="2">
        <v>3346.17</v>
      </c>
      <c r="F247" s="2">
        <v>12388.85</v>
      </c>
      <c r="G247" s="2">
        <v>15820.6</v>
      </c>
      <c r="H247" s="2">
        <v>23814.76</v>
      </c>
      <c r="I247" s="2">
        <v>25952.59</v>
      </c>
      <c r="J247" s="2">
        <v>28482.05</v>
      </c>
      <c r="K247" s="2">
        <v>34398.410000000003</v>
      </c>
      <c r="L247" s="2">
        <v>37183.39</v>
      </c>
      <c r="M247" s="2">
        <v>39444.22</v>
      </c>
      <c r="N247" s="2">
        <v>41612.21</v>
      </c>
      <c r="O247" s="2">
        <v>44462.67</v>
      </c>
      <c r="P247" s="2">
        <v>46766.02</v>
      </c>
      <c r="Q247" s="2">
        <v>48793.68</v>
      </c>
      <c r="R247" s="2">
        <v>51344.3</v>
      </c>
      <c r="S247" s="2">
        <v>53430.74</v>
      </c>
      <c r="T247" s="2">
        <v>55193.13</v>
      </c>
      <c r="U247" s="2">
        <v>56750.18</v>
      </c>
      <c r="V247" s="2">
        <v>58762.16</v>
      </c>
      <c r="W247" s="2">
        <v>60199.01</v>
      </c>
      <c r="X247" s="2"/>
      <c r="Y247" s="2"/>
      <c r="Z247" s="2"/>
      <c r="AA247" s="2"/>
      <c r="AB247" s="2"/>
    </row>
    <row r="248" spans="1:29" x14ac:dyDescent="0.35">
      <c r="A248" t="s">
        <v>127</v>
      </c>
      <c r="B248" s="1">
        <v>43344</v>
      </c>
      <c r="C248" s="2">
        <v>1040767.41</v>
      </c>
      <c r="D248" s="2">
        <v>59115.4</v>
      </c>
      <c r="E248" s="2">
        <v>5413.98</v>
      </c>
      <c r="F248" s="2">
        <v>11421.89</v>
      </c>
      <c r="G248" s="2">
        <v>13891.38</v>
      </c>
      <c r="H248" s="2">
        <v>16060.2</v>
      </c>
      <c r="I248" s="2">
        <v>19939.23</v>
      </c>
      <c r="J248" s="2">
        <v>24653.08</v>
      </c>
      <c r="K248" s="2">
        <v>27428.89</v>
      </c>
      <c r="L248" s="2">
        <v>29839.19</v>
      </c>
      <c r="M248" s="2">
        <v>31918.1</v>
      </c>
      <c r="N248" s="2">
        <v>34098.379999999997</v>
      </c>
      <c r="O248" s="2">
        <v>38272.199999999997</v>
      </c>
      <c r="P248" s="2">
        <v>39966.410000000003</v>
      </c>
      <c r="Q248" s="2">
        <v>42827.33</v>
      </c>
      <c r="R248" s="2">
        <v>45361.98</v>
      </c>
      <c r="S248" s="2">
        <v>46808.45</v>
      </c>
      <c r="T248" s="2">
        <v>47963.3</v>
      </c>
      <c r="U248" s="2">
        <v>49221.06</v>
      </c>
      <c r="V248" s="2">
        <v>50381.3</v>
      </c>
      <c r="W248" s="2"/>
      <c r="X248" s="2"/>
      <c r="Y248" s="2"/>
      <c r="Z248" s="2"/>
      <c r="AA248" s="2"/>
      <c r="AB248" s="2"/>
    </row>
    <row r="249" spans="1:29" x14ac:dyDescent="0.35">
      <c r="A249" t="s">
        <v>127</v>
      </c>
      <c r="B249" s="1">
        <v>43374</v>
      </c>
      <c r="C249" s="2">
        <v>862561.5</v>
      </c>
      <c r="D249" s="2">
        <v>47446.97</v>
      </c>
      <c r="E249" s="2">
        <v>2093.71</v>
      </c>
      <c r="F249" s="2">
        <v>6225.08</v>
      </c>
      <c r="G249" s="2">
        <v>8089.56</v>
      </c>
      <c r="H249" s="2">
        <v>10633.36</v>
      </c>
      <c r="I249" s="2">
        <v>12842.36</v>
      </c>
      <c r="J249" s="2">
        <v>17064.52</v>
      </c>
      <c r="K249" s="2">
        <v>20597.29</v>
      </c>
      <c r="L249" s="2">
        <v>22872.39</v>
      </c>
      <c r="M249" s="2">
        <v>24815.89</v>
      </c>
      <c r="N249" s="2">
        <v>27034.46</v>
      </c>
      <c r="O249" s="2">
        <v>29442.91</v>
      </c>
      <c r="P249" s="2">
        <v>31523.93</v>
      </c>
      <c r="Q249" s="2">
        <v>33136.5</v>
      </c>
      <c r="R249" s="2">
        <v>34568.54</v>
      </c>
      <c r="S249" s="2">
        <v>35722.639999999999</v>
      </c>
      <c r="T249" s="2">
        <v>36681.69</v>
      </c>
      <c r="U249" s="2">
        <v>37693.24</v>
      </c>
      <c r="V249" s="2"/>
      <c r="W249" s="2"/>
      <c r="X249" s="2"/>
      <c r="Y249" s="2"/>
      <c r="Z249" s="2"/>
      <c r="AA249" s="2"/>
      <c r="AB249" s="2"/>
    </row>
    <row r="250" spans="1:29" x14ac:dyDescent="0.35">
      <c r="A250" t="s">
        <v>127</v>
      </c>
      <c r="B250" s="1">
        <v>43405</v>
      </c>
      <c r="C250" s="2">
        <v>876902.09</v>
      </c>
      <c r="D250" s="2">
        <v>43756.87</v>
      </c>
      <c r="E250" s="2">
        <v>5207.7299999999996</v>
      </c>
      <c r="F250" s="2">
        <v>8836.7199999999993</v>
      </c>
      <c r="G250" s="2">
        <v>11212.85</v>
      </c>
      <c r="H250" s="2">
        <v>13722.65</v>
      </c>
      <c r="I250" s="2">
        <v>15658.66</v>
      </c>
      <c r="J250" s="2">
        <v>17655.73</v>
      </c>
      <c r="K250" s="2">
        <v>20761.2</v>
      </c>
      <c r="L250" s="2">
        <v>22510.03</v>
      </c>
      <c r="M250" s="2">
        <v>24393.07</v>
      </c>
      <c r="N250" s="2">
        <v>25997.88</v>
      </c>
      <c r="O250" s="2">
        <v>28205.07</v>
      </c>
      <c r="P250" s="2">
        <v>29906.65</v>
      </c>
      <c r="Q250" s="2">
        <v>31330.27</v>
      </c>
      <c r="R250" s="2">
        <v>32570.32</v>
      </c>
      <c r="S250" s="2">
        <v>34116.449999999997</v>
      </c>
      <c r="T250" s="2">
        <v>35368.58</v>
      </c>
      <c r="U250" s="2"/>
      <c r="V250" s="2"/>
      <c r="W250" s="2"/>
      <c r="X250" s="2"/>
      <c r="Y250" s="2"/>
      <c r="Z250" s="2"/>
      <c r="AA250" s="2"/>
      <c r="AB250" s="2"/>
    </row>
    <row r="251" spans="1:29" x14ac:dyDescent="0.35">
      <c r="A251" t="s">
        <v>127</v>
      </c>
      <c r="B251" s="1">
        <v>43435</v>
      </c>
      <c r="C251" s="2">
        <v>604507.44999999995</v>
      </c>
      <c r="D251" s="2">
        <v>31735.42</v>
      </c>
      <c r="E251" s="2">
        <v>1326</v>
      </c>
      <c r="F251" s="2">
        <v>3570.58</v>
      </c>
      <c r="G251" s="2">
        <v>6633.16</v>
      </c>
      <c r="H251" s="2">
        <v>9218.08</v>
      </c>
      <c r="I251" s="2">
        <v>10971.68</v>
      </c>
      <c r="J251" s="2">
        <v>14231.94</v>
      </c>
      <c r="K251" s="2">
        <v>16240.3</v>
      </c>
      <c r="L251" s="2">
        <v>17979.77</v>
      </c>
      <c r="M251" s="2">
        <v>19417.8</v>
      </c>
      <c r="N251" s="2">
        <v>20648.48</v>
      </c>
      <c r="O251" s="2">
        <v>21963.21</v>
      </c>
      <c r="P251" s="2">
        <v>22919.33</v>
      </c>
      <c r="Q251" s="2">
        <v>23630.47</v>
      </c>
      <c r="R251" s="2">
        <v>24622.79</v>
      </c>
      <c r="S251" s="2">
        <v>25390.36</v>
      </c>
      <c r="T251" s="2"/>
      <c r="U251" s="2"/>
      <c r="V251" s="2"/>
      <c r="W251" s="2"/>
      <c r="X251" s="2"/>
      <c r="Y251" s="2"/>
      <c r="Z251" s="2"/>
      <c r="AA251" s="2"/>
      <c r="AB251" s="2"/>
    </row>
    <row r="252" spans="1:29" x14ac:dyDescent="0.35">
      <c r="A252" t="s">
        <v>127</v>
      </c>
      <c r="B252" s="1">
        <v>43466</v>
      </c>
      <c r="C252" s="2">
        <v>3130361.95</v>
      </c>
      <c r="D252" s="2">
        <v>139316.5</v>
      </c>
      <c r="E252" s="2">
        <v>10211.370000000001</v>
      </c>
      <c r="F252" s="2">
        <v>18920.22</v>
      </c>
      <c r="G252" s="2">
        <v>30476.61</v>
      </c>
      <c r="H252" s="2">
        <v>39337.480000000003</v>
      </c>
      <c r="I252" s="2">
        <v>47800.19</v>
      </c>
      <c r="J252" s="2">
        <v>53825.279999999999</v>
      </c>
      <c r="K252" s="2">
        <v>61508.24</v>
      </c>
      <c r="L252" s="2">
        <v>68733.3</v>
      </c>
      <c r="M252" s="2">
        <v>73766.84</v>
      </c>
      <c r="N252" s="2">
        <v>78677.47</v>
      </c>
      <c r="O252" s="2">
        <v>90075.54</v>
      </c>
      <c r="P252" s="2">
        <v>95136.639999999999</v>
      </c>
      <c r="Q252" s="2">
        <v>99811.35</v>
      </c>
      <c r="R252" s="2">
        <v>103850.3</v>
      </c>
      <c r="S252" s="2"/>
      <c r="T252" s="2"/>
      <c r="U252" s="2"/>
      <c r="V252" s="2"/>
      <c r="W252" s="2"/>
      <c r="X252" s="2"/>
      <c r="Y252" s="2"/>
      <c r="Z252" s="2"/>
      <c r="AA252" s="2"/>
      <c r="AB252" s="2"/>
    </row>
    <row r="253" spans="1:29" x14ac:dyDescent="0.35">
      <c r="A253" t="s">
        <v>127</v>
      </c>
      <c r="B253" s="1">
        <v>43497</v>
      </c>
      <c r="C253" s="2">
        <v>37552243.969999999</v>
      </c>
      <c r="D253" s="2">
        <v>753604.65</v>
      </c>
      <c r="E253" s="2">
        <v>9630.31</v>
      </c>
      <c r="F253" s="2">
        <v>97108.04</v>
      </c>
      <c r="G253" s="2">
        <v>139925.44</v>
      </c>
      <c r="H253" s="2">
        <v>220361.59</v>
      </c>
      <c r="I253" s="2">
        <v>265748.53000000003</v>
      </c>
      <c r="J253" s="2">
        <v>307324.86</v>
      </c>
      <c r="K253" s="2">
        <v>358603.51</v>
      </c>
      <c r="L253" s="2">
        <v>395625.34</v>
      </c>
      <c r="M253" s="2">
        <v>425164.64</v>
      </c>
      <c r="N253" s="2">
        <v>454426.04</v>
      </c>
      <c r="O253" s="2">
        <v>484375.2</v>
      </c>
      <c r="P253" s="2">
        <v>510455.48</v>
      </c>
      <c r="Q253" s="2">
        <v>535054.53</v>
      </c>
      <c r="R253" s="2"/>
      <c r="S253" s="2"/>
      <c r="T253" s="2"/>
      <c r="U253" s="2"/>
      <c r="V253" s="2"/>
      <c r="W253" s="2"/>
      <c r="X253" s="2"/>
      <c r="Y253" s="2"/>
      <c r="Z253" s="2"/>
      <c r="AA253" s="2"/>
      <c r="AB253" s="2"/>
    </row>
    <row r="254" spans="1:29" x14ac:dyDescent="0.35">
      <c r="A254" t="s">
        <v>127</v>
      </c>
      <c r="B254" s="1">
        <v>43525</v>
      </c>
      <c r="C254" s="2">
        <v>797238.93</v>
      </c>
      <c r="D254" s="2">
        <v>32230.240000000002</v>
      </c>
      <c r="E254" s="2">
        <v>1792.13</v>
      </c>
      <c r="F254" s="2">
        <v>3825.65</v>
      </c>
      <c r="G254" s="2">
        <v>6143.91</v>
      </c>
      <c r="H254" s="2">
        <v>9166.5300000000007</v>
      </c>
      <c r="I254" s="2">
        <v>10605.91</v>
      </c>
      <c r="J254" s="2">
        <v>13482.29</v>
      </c>
      <c r="K254" s="2">
        <v>15521.15</v>
      </c>
      <c r="L254" s="2">
        <v>16734.150000000001</v>
      </c>
      <c r="M254" s="2">
        <v>18734.150000000001</v>
      </c>
      <c r="N254" s="2">
        <v>19499.650000000001</v>
      </c>
      <c r="O254" s="2">
        <v>21151.32</v>
      </c>
      <c r="P254" s="2">
        <v>22332.07</v>
      </c>
      <c r="Q254" s="2"/>
      <c r="R254" s="2"/>
      <c r="S254" s="2"/>
      <c r="T254" s="2"/>
      <c r="U254" s="2"/>
      <c r="V254" s="2"/>
      <c r="W254" s="2"/>
      <c r="X254" s="2"/>
      <c r="Y254" s="2"/>
      <c r="Z254" s="2"/>
      <c r="AA254" s="2"/>
      <c r="AB254" s="2"/>
    </row>
    <row r="255" spans="1:29" x14ac:dyDescent="0.35">
      <c r="A255" t="s">
        <v>127</v>
      </c>
      <c r="B255" s="1">
        <v>43556</v>
      </c>
      <c r="C255" s="2">
        <v>714470.43</v>
      </c>
      <c r="D255" s="2">
        <v>35275.089999999997</v>
      </c>
      <c r="E255" s="2">
        <v>2093.56</v>
      </c>
      <c r="F255" s="2">
        <v>6772.06</v>
      </c>
      <c r="G255" s="2">
        <v>12583.3</v>
      </c>
      <c r="H255" s="2">
        <v>14753.96</v>
      </c>
      <c r="I255" s="2">
        <v>16779</v>
      </c>
      <c r="J255" s="2">
        <v>18502.12</v>
      </c>
      <c r="K255" s="2">
        <v>20426.740000000002</v>
      </c>
      <c r="L255" s="2">
        <v>21947.360000000001</v>
      </c>
      <c r="M255" s="2">
        <v>23503.48</v>
      </c>
      <c r="N255" s="2">
        <v>24843.89</v>
      </c>
      <c r="O255" s="2">
        <v>27215.18</v>
      </c>
      <c r="P255" s="2"/>
      <c r="Q255" s="2"/>
      <c r="R255" s="2"/>
      <c r="S255" s="2"/>
      <c r="T255" s="2"/>
      <c r="U255" s="2"/>
      <c r="V255" s="2"/>
      <c r="W255" s="2"/>
      <c r="X255" s="2"/>
      <c r="Y255" s="2"/>
      <c r="Z255" s="2"/>
      <c r="AA255" s="2"/>
      <c r="AB255" s="2"/>
    </row>
    <row r="256" spans="1:29" x14ac:dyDescent="0.35">
      <c r="A256" t="s">
        <v>127</v>
      </c>
      <c r="B256" s="1">
        <v>43586</v>
      </c>
      <c r="C256" s="2">
        <v>665856.59</v>
      </c>
      <c r="D256" s="2">
        <v>31599.97</v>
      </c>
      <c r="E256" s="2">
        <v>2118.8000000000002</v>
      </c>
      <c r="F256" s="2">
        <v>6717.86</v>
      </c>
      <c r="G256" s="2">
        <v>8694.14</v>
      </c>
      <c r="H256" s="2">
        <v>11893.07</v>
      </c>
      <c r="I256" s="2">
        <v>15313.73</v>
      </c>
      <c r="J256" s="2">
        <v>16901.099999999999</v>
      </c>
      <c r="K256" s="2">
        <v>18594.03</v>
      </c>
      <c r="L256" s="2">
        <v>19665.18</v>
      </c>
      <c r="M256" s="2">
        <v>21053.56</v>
      </c>
      <c r="N256" s="2">
        <v>22072.71</v>
      </c>
      <c r="O256" s="2"/>
      <c r="P256" s="2"/>
      <c r="Q256" s="2"/>
      <c r="R256" s="2"/>
      <c r="S256" s="2"/>
      <c r="T256" s="2"/>
      <c r="U256" s="2"/>
      <c r="V256" s="2"/>
      <c r="W256" s="2"/>
      <c r="X256" s="2"/>
      <c r="Y256" s="2"/>
      <c r="Z256" s="2"/>
      <c r="AA256" s="2"/>
      <c r="AB256" s="2"/>
    </row>
    <row r="257" spans="1:30" x14ac:dyDescent="0.35">
      <c r="A257" t="s">
        <v>127</v>
      </c>
      <c r="B257" s="1">
        <v>43617</v>
      </c>
      <c r="C257" s="2">
        <v>460966.33</v>
      </c>
      <c r="D257" s="2">
        <v>17186.39</v>
      </c>
      <c r="E257" s="2">
        <v>3322</v>
      </c>
      <c r="F257" s="2">
        <v>4060.81</v>
      </c>
      <c r="G257" s="2">
        <v>5748.37</v>
      </c>
      <c r="H257" s="2">
        <v>7164.9</v>
      </c>
      <c r="I257" s="2">
        <v>8097.96</v>
      </c>
      <c r="J257" s="2">
        <v>8637.9599999999991</v>
      </c>
      <c r="K257" s="2">
        <v>9352.94</v>
      </c>
      <c r="L257" s="2">
        <v>10158.77</v>
      </c>
      <c r="M257" s="2">
        <v>11873.6</v>
      </c>
      <c r="N257" s="2"/>
      <c r="O257" s="2"/>
      <c r="P257" s="2"/>
      <c r="Q257" s="2"/>
      <c r="R257" s="2"/>
      <c r="S257" s="2"/>
      <c r="T257" s="2"/>
      <c r="U257" s="2"/>
      <c r="V257" s="2"/>
      <c r="W257" s="2"/>
      <c r="X257" s="2"/>
      <c r="Y257" s="2"/>
      <c r="Z257" s="2"/>
      <c r="AA257" s="2"/>
      <c r="AB257" s="2"/>
    </row>
    <row r="258" spans="1:30" x14ac:dyDescent="0.35">
      <c r="A258" t="s">
        <v>127</v>
      </c>
      <c r="B258" s="1">
        <v>43647</v>
      </c>
      <c r="C258" s="2">
        <v>464140.43</v>
      </c>
      <c r="D258" s="2">
        <v>22666.09</v>
      </c>
      <c r="E258" s="2">
        <v>2516.16</v>
      </c>
      <c r="F258" s="2">
        <v>6084.57</v>
      </c>
      <c r="G258" s="2">
        <v>7440.58</v>
      </c>
      <c r="H258" s="2">
        <v>9687.14</v>
      </c>
      <c r="I258" s="2">
        <v>12539.08</v>
      </c>
      <c r="J258" s="2">
        <v>13440.83</v>
      </c>
      <c r="K258" s="2">
        <v>14613.95</v>
      </c>
      <c r="L258" s="2">
        <v>15398.89</v>
      </c>
      <c r="M258" s="2"/>
      <c r="N258" s="2"/>
      <c r="O258" s="2"/>
      <c r="P258" s="2"/>
      <c r="Q258" s="2"/>
      <c r="R258" s="2"/>
      <c r="S258" s="2"/>
      <c r="T258" s="2"/>
      <c r="U258" s="2"/>
      <c r="V258" s="2"/>
      <c r="W258" s="2"/>
      <c r="X258" s="2"/>
      <c r="Y258" s="2"/>
      <c r="Z258" s="2"/>
      <c r="AA258" s="2"/>
      <c r="AB258" s="2"/>
    </row>
    <row r="259" spans="1:30" x14ac:dyDescent="0.35">
      <c r="A259" t="s">
        <v>127</v>
      </c>
      <c r="B259" s="1">
        <v>43678</v>
      </c>
      <c r="C259" s="2">
        <v>407238.32</v>
      </c>
      <c r="D259" s="2">
        <v>10815.26</v>
      </c>
      <c r="E259" s="2">
        <v>578</v>
      </c>
      <c r="F259" s="2">
        <v>1389.92</v>
      </c>
      <c r="G259" s="2">
        <v>2289.84</v>
      </c>
      <c r="H259" s="2">
        <v>3861.03</v>
      </c>
      <c r="I259" s="2">
        <v>4799.95</v>
      </c>
      <c r="J259" s="2">
        <v>5547.87</v>
      </c>
      <c r="K259" s="2">
        <v>6515.79</v>
      </c>
      <c r="L259" s="2"/>
      <c r="M259" s="2"/>
      <c r="N259" s="2"/>
      <c r="O259" s="2"/>
      <c r="P259" s="2"/>
      <c r="Q259" s="2"/>
      <c r="R259" s="2"/>
      <c r="S259" s="2"/>
      <c r="T259" s="2"/>
      <c r="U259" s="2"/>
      <c r="V259" s="2"/>
      <c r="W259" s="2"/>
      <c r="X259" s="2"/>
      <c r="Y259" s="2"/>
      <c r="Z259" s="2"/>
      <c r="AA259" s="2"/>
      <c r="AB259" s="2"/>
    </row>
    <row r="260" spans="1:30" x14ac:dyDescent="0.35">
      <c r="A260" t="s">
        <v>127</v>
      </c>
      <c r="B260" s="1">
        <v>43709</v>
      </c>
      <c r="C260" s="2">
        <v>484185.76</v>
      </c>
      <c r="D260" s="2">
        <v>21807.19</v>
      </c>
      <c r="E260" s="2">
        <v>6844</v>
      </c>
      <c r="F260" s="2">
        <v>7159</v>
      </c>
      <c r="G260" s="2">
        <v>8214.51</v>
      </c>
      <c r="H260" s="2">
        <v>10096.93</v>
      </c>
      <c r="I260" s="2">
        <v>10616.58</v>
      </c>
      <c r="J260" s="2">
        <v>12943.13</v>
      </c>
      <c r="K260" s="2"/>
      <c r="L260" s="2"/>
      <c r="M260" s="2"/>
      <c r="N260" s="2"/>
      <c r="O260" s="2"/>
      <c r="P260" s="2"/>
      <c r="Q260" s="2"/>
      <c r="R260" s="2"/>
      <c r="S260" s="2"/>
      <c r="T260" s="2"/>
      <c r="U260" s="2"/>
      <c r="V260" s="2"/>
      <c r="W260" s="2"/>
      <c r="X260" s="2"/>
      <c r="Y260" s="2"/>
      <c r="Z260" s="2"/>
      <c r="AA260" s="2"/>
      <c r="AB260" s="2"/>
    </row>
    <row r="261" spans="1:30" x14ac:dyDescent="0.35">
      <c r="A261" t="s">
        <v>127</v>
      </c>
      <c r="B261" s="1">
        <v>43739</v>
      </c>
      <c r="C261" s="2">
        <v>752750.43</v>
      </c>
      <c r="D261" s="2">
        <v>14635.85</v>
      </c>
      <c r="E261" s="2">
        <v>2836.38</v>
      </c>
      <c r="F261" s="2">
        <v>3982.51</v>
      </c>
      <c r="G261" s="2">
        <v>4780.01</v>
      </c>
      <c r="H261" s="2">
        <v>5726.56</v>
      </c>
      <c r="I261" s="2">
        <v>7209.23</v>
      </c>
      <c r="J261" s="2"/>
      <c r="K261" s="2"/>
      <c r="L261" s="2"/>
      <c r="M261" s="2"/>
      <c r="N261" s="2"/>
      <c r="O261" s="2"/>
      <c r="P261" s="2"/>
      <c r="Q261" s="2"/>
      <c r="R261" s="2"/>
      <c r="S261" s="2"/>
      <c r="T261" s="2"/>
      <c r="U261" s="2"/>
      <c r="V261" s="2"/>
      <c r="W261" s="2"/>
      <c r="X261" s="2"/>
      <c r="Y261" s="2"/>
      <c r="Z261" s="2"/>
      <c r="AA261" s="2"/>
      <c r="AB261" s="2"/>
    </row>
    <row r="262" spans="1:30" x14ac:dyDescent="0.35">
      <c r="A262" t="s">
        <v>127</v>
      </c>
      <c r="B262" s="1">
        <v>43770</v>
      </c>
      <c r="C262" s="2">
        <v>1094497.1200000001</v>
      </c>
      <c r="D262" s="2">
        <v>43597.78</v>
      </c>
      <c r="E262" s="2">
        <v>14902.81</v>
      </c>
      <c r="F262" s="2">
        <v>22147.41</v>
      </c>
      <c r="G262" s="2">
        <v>25370.51</v>
      </c>
      <c r="H262" s="2">
        <v>27667.17</v>
      </c>
      <c r="I262" s="2"/>
      <c r="J262" s="2"/>
      <c r="K262" s="2"/>
      <c r="L262" s="2"/>
      <c r="M262" s="2"/>
      <c r="N262" s="2"/>
      <c r="O262" s="2"/>
      <c r="P262" s="2"/>
      <c r="Q262" s="2"/>
      <c r="R262" s="2"/>
      <c r="S262" s="2"/>
      <c r="T262" s="2"/>
      <c r="U262" s="2"/>
      <c r="V262" s="2"/>
      <c r="W262" s="2"/>
      <c r="X262" s="2"/>
      <c r="Y262" s="2"/>
      <c r="Z262" s="2"/>
      <c r="AA262" s="2"/>
      <c r="AB262" s="2"/>
    </row>
    <row r="263" spans="1:30" x14ac:dyDescent="0.35">
      <c r="A263" t="s">
        <v>127</v>
      </c>
      <c r="B263" s="1">
        <v>43800</v>
      </c>
      <c r="C263" s="2">
        <v>32442960.359999999</v>
      </c>
      <c r="D263" s="2">
        <v>497624.53</v>
      </c>
      <c r="E263" s="2">
        <v>7491.35</v>
      </c>
      <c r="F263" s="2">
        <v>91287.59</v>
      </c>
      <c r="G263" s="2">
        <v>153210.21</v>
      </c>
      <c r="H263" s="2"/>
      <c r="I263" s="2"/>
      <c r="J263" s="2"/>
      <c r="K263" s="2"/>
      <c r="L263" s="2"/>
      <c r="M263" s="2"/>
      <c r="N263" s="2"/>
      <c r="O263" s="2"/>
      <c r="P263" s="2"/>
      <c r="Q263" s="2"/>
      <c r="R263" s="2"/>
      <c r="S263" s="2"/>
      <c r="T263" s="2"/>
      <c r="U263" s="2"/>
      <c r="V263" s="2"/>
      <c r="W263" s="2"/>
      <c r="X263" s="2"/>
      <c r="Y263" s="2"/>
      <c r="Z263" s="2"/>
      <c r="AA263" s="2"/>
      <c r="AB263" s="2"/>
    </row>
    <row r="264" spans="1:30" x14ac:dyDescent="0.35">
      <c r="A264" t="s">
        <v>127</v>
      </c>
      <c r="B264" s="1">
        <v>43831</v>
      </c>
      <c r="C264" s="2">
        <v>4231706.8499999996</v>
      </c>
      <c r="D264" s="2">
        <v>207075.8</v>
      </c>
      <c r="E264" s="2">
        <v>52751.56</v>
      </c>
      <c r="F264" s="2">
        <v>83451.759999999995</v>
      </c>
      <c r="G264" s="2"/>
      <c r="H264" s="2"/>
      <c r="I264" s="2"/>
      <c r="J264" s="2"/>
      <c r="K264" s="2"/>
      <c r="L264" s="2"/>
      <c r="M264" s="2"/>
      <c r="N264" s="2"/>
      <c r="O264" s="2"/>
      <c r="P264" s="2"/>
      <c r="Q264" s="2"/>
      <c r="R264" s="2"/>
      <c r="S264" s="2"/>
      <c r="T264" s="2"/>
      <c r="U264" s="2"/>
      <c r="V264" s="2"/>
      <c r="W264" s="2"/>
      <c r="X264" s="2"/>
      <c r="Y264" s="2"/>
      <c r="Z264" s="2"/>
      <c r="AA264" s="2"/>
      <c r="AB264" s="2"/>
    </row>
    <row r="265" spans="1:30" x14ac:dyDescent="0.35">
      <c r="A265" t="s">
        <v>127</v>
      </c>
      <c r="B265" s="1">
        <v>43862</v>
      </c>
      <c r="C265" s="2">
        <v>2707552.53</v>
      </c>
      <c r="D265" s="2">
        <v>106525.6</v>
      </c>
      <c r="E265" s="2">
        <v>35214.39</v>
      </c>
      <c r="F265" s="2"/>
      <c r="G265" s="2"/>
      <c r="H265" s="2"/>
      <c r="I265" s="2"/>
      <c r="J265" s="2"/>
      <c r="K265" s="2"/>
      <c r="L265" s="2"/>
      <c r="M265" s="2"/>
      <c r="N265" s="2"/>
      <c r="O265" s="2"/>
      <c r="P265" s="2"/>
      <c r="Q265" s="2"/>
      <c r="R265" s="2"/>
      <c r="S265" s="2"/>
      <c r="T265" s="2"/>
      <c r="U265" s="2"/>
      <c r="V265" s="2"/>
      <c r="W265" s="2"/>
      <c r="X265" s="2"/>
      <c r="Y265" s="2"/>
      <c r="Z265" s="2"/>
      <c r="AA265" s="2"/>
      <c r="AB265" s="2"/>
    </row>
    <row r="266" spans="1:30" x14ac:dyDescent="0.35">
      <c r="A266" t="s">
        <v>127</v>
      </c>
      <c r="B266" s="1">
        <v>43891</v>
      </c>
      <c r="C266" s="2">
        <v>770268.91</v>
      </c>
      <c r="D266" s="2">
        <v>10025.23</v>
      </c>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spans="1:30" x14ac:dyDescent="0.35">
      <c r="A267" s="38" t="s">
        <v>2</v>
      </c>
      <c r="B267" s="37">
        <v>43191</v>
      </c>
      <c r="C267" s="36">
        <v>62908.85</v>
      </c>
      <c r="D267" s="36">
        <v>56330.91</v>
      </c>
      <c r="E267" s="36">
        <v>2590.91</v>
      </c>
      <c r="F267" s="36">
        <v>25302.15</v>
      </c>
      <c r="G267" s="36">
        <v>43764.98</v>
      </c>
      <c r="H267" s="36">
        <v>51288.46</v>
      </c>
      <c r="I267" s="36">
        <v>51907.41</v>
      </c>
      <c r="J267" s="36">
        <v>51907.41</v>
      </c>
      <c r="K267" s="36">
        <v>52522.41</v>
      </c>
      <c r="L267" s="36">
        <v>52829.91</v>
      </c>
      <c r="M267" s="36">
        <v>53476.91</v>
      </c>
      <c r="N267" s="36">
        <v>54123.91</v>
      </c>
      <c r="O267" s="36">
        <v>54123.91</v>
      </c>
      <c r="P267" s="36">
        <v>54893.91</v>
      </c>
      <c r="Q267" s="36">
        <v>55021.31</v>
      </c>
      <c r="R267" s="36">
        <v>55148.71</v>
      </c>
      <c r="S267" s="36">
        <v>56076.11</v>
      </c>
      <c r="T267" s="36">
        <v>56203.51</v>
      </c>
      <c r="U267" s="36">
        <v>56330.91</v>
      </c>
      <c r="V267" s="36">
        <v>56330.91</v>
      </c>
      <c r="W267" s="36">
        <v>56330.91</v>
      </c>
      <c r="X267" s="36">
        <v>56330.91</v>
      </c>
      <c r="Y267" s="36">
        <v>56330.91</v>
      </c>
      <c r="Z267" s="36">
        <v>56330.91</v>
      </c>
      <c r="AA267" s="36">
        <v>56330.91</v>
      </c>
      <c r="AB267" s="36"/>
      <c r="AD267" s="2"/>
    </row>
    <row r="268" spans="1:30" x14ac:dyDescent="0.35">
      <c r="A268" s="23" t="s">
        <v>2</v>
      </c>
      <c r="B268" s="35">
        <v>43221</v>
      </c>
      <c r="C268" s="34">
        <v>212129.21</v>
      </c>
      <c r="D268" s="34">
        <v>158759.32999999999</v>
      </c>
      <c r="E268" s="34">
        <v>13015.6</v>
      </c>
      <c r="F268" s="34">
        <v>76580.83</v>
      </c>
      <c r="G268" s="34">
        <v>93906.35</v>
      </c>
      <c r="H268" s="34">
        <v>101961.15</v>
      </c>
      <c r="I268" s="34">
        <v>109720.73</v>
      </c>
      <c r="J268" s="34">
        <v>110385.73</v>
      </c>
      <c r="K268" s="34">
        <v>110951.73</v>
      </c>
      <c r="L268" s="34">
        <v>114727.73</v>
      </c>
      <c r="M268" s="34">
        <v>140936.74</v>
      </c>
      <c r="N268" s="34">
        <v>143481.74</v>
      </c>
      <c r="O268" s="34">
        <v>143481.74</v>
      </c>
      <c r="P268" s="34">
        <v>143454.74</v>
      </c>
      <c r="Q268" s="34">
        <v>156399.32999999999</v>
      </c>
      <c r="R268" s="34">
        <v>158193.32999999999</v>
      </c>
      <c r="S268" s="34">
        <v>158759.32999999999</v>
      </c>
      <c r="T268" s="34">
        <v>158759.32999999999</v>
      </c>
      <c r="U268" s="34">
        <v>158759.32999999999</v>
      </c>
      <c r="V268" s="34">
        <v>158759.32999999999</v>
      </c>
      <c r="W268" s="34">
        <v>158759.32999999999</v>
      </c>
      <c r="X268" s="34">
        <v>158759.32999999999</v>
      </c>
      <c r="Y268" s="34">
        <v>158759.32999999999</v>
      </c>
      <c r="Z268" s="34">
        <v>158759.32999999999</v>
      </c>
      <c r="AA268" s="34"/>
      <c r="AB268" s="34"/>
      <c r="AD268" s="2"/>
    </row>
    <row r="269" spans="1:30" x14ac:dyDescent="0.35">
      <c r="A269" s="23" t="s">
        <v>2</v>
      </c>
      <c r="B269" s="35">
        <v>43252</v>
      </c>
      <c r="C269" s="34">
        <v>447074.27</v>
      </c>
      <c r="D269" s="34">
        <v>358933.08</v>
      </c>
      <c r="E269" s="34">
        <v>63669.35</v>
      </c>
      <c r="F269" s="34">
        <v>143467.87</v>
      </c>
      <c r="G269" s="34">
        <v>212266.6</v>
      </c>
      <c r="H269" s="34">
        <v>235121.08</v>
      </c>
      <c r="I269" s="34">
        <v>275773.31</v>
      </c>
      <c r="J269" s="34">
        <v>298836.31</v>
      </c>
      <c r="K269" s="34">
        <v>316189.53999999998</v>
      </c>
      <c r="L269" s="34">
        <v>318413.39</v>
      </c>
      <c r="M269" s="34">
        <v>322791.42</v>
      </c>
      <c r="N269" s="34">
        <v>327926.57</v>
      </c>
      <c r="O269" s="34">
        <v>344485.87</v>
      </c>
      <c r="P269" s="34">
        <v>346096.96</v>
      </c>
      <c r="Q269" s="34">
        <v>347715.76</v>
      </c>
      <c r="R269" s="34">
        <v>349010.45</v>
      </c>
      <c r="S269" s="34">
        <v>354201.08</v>
      </c>
      <c r="T269" s="34">
        <v>355017.08</v>
      </c>
      <c r="U269" s="34">
        <v>358296.08</v>
      </c>
      <c r="V269" s="34">
        <v>358933.08</v>
      </c>
      <c r="W269" s="34">
        <v>358933.08</v>
      </c>
      <c r="X269" s="34">
        <v>358933.08</v>
      </c>
      <c r="Y269" s="34">
        <v>358933.08</v>
      </c>
      <c r="Z269" s="34"/>
      <c r="AA269" s="34"/>
      <c r="AB269" s="34"/>
      <c r="AD269" s="2"/>
    </row>
    <row r="270" spans="1:30" x14ac:dyDescent="0.35">
      <c r="A270" s="23" t="s">
        <v>2</v>
      </c>
      <c r="B270" s="35">
        <v>43282</v>
      </c>
      <c r="C270" s="34">
        <v>292997.01</v>
      </c>
      <c r="D270" s="34">
        <v>257752.44</v>
      </c>
      <c r="E270" s="34">
        <v>72130.36</v>
      </c>
      <c r="F270" s="34">
        <v>120716.54</v>
      </c>
      <c r="G270" s="34">
        <v>150575.28</v>
      </c>
      <c r="H270" s="34">
        <v>157528.45000000001</v>
      </c>
      <c r="I270" s="34">
        <v>160496.95000000001</v>
      </c>
      <c r="J270" s="34">
        <v>169457.69</v>
      </c>
      <c r="K270" s="34">
        <v>230409.59</v>
      </c>
      <c r="L270" s="34">
        <v>235735.64</v>
      </c>
      <c r="M270" s="34">
        <v>242268.74</v>
      </c>
      <c r="N270" s="34">
        <v>247242.74</v>
      </c>
      <c r="O270" s="34">
        <v>249077.74</v>
      </c>
      <c r="P270" s="34">
        <v>251548.44</v>
      </c>
      <c r="Q270" s="34">
        <v>253564.44</v>
      </c>
      <c r="R270" s="34">
        <v>254979.44</v>
      </c>
      <c r="S270" s="34">
        <v>256271.44</v>
      </c>
      <c r="T270" s="34">
        <v>257752.44</v>
      </c>
      <c r="U270" s="34">
        <v>257752.44</v>
      </c>
      <c r="V270" s="34">
        <v>257752.44</v>
      </c>
      <c r="W270" s="34">
        <v>257752.44</v>
      </c>
      <c r="X270" s="34">
        <v>257752.44</v>
      </c>
      <c r="Y270" s="34"/>
      <c r="Z270" s="34"/>
      <c r="AA270" s="34"/>
      <c r="AB270" s="34"/>
      <c r="AD270" s="2"/>
    </row>
    <row r="271" spans="1:30" x14ac:dyDescent="0.35">
      <c r="A271" s="23" t="s">
        <v>2</v>
      </c>
      <c r="B271" s="35">
        <v>43313</v>
      </c>
      <c r="C271" s="34">
        <v>255844.32</v>
      </c>
      <c r="D271" s="34">
        <v>138992.76</v>
      </c>
      <c r="E271" s="34">
        <v>627</v>
      </c>
      <c r="F271" s="34">
        <v>55777.08</v>
      </c>
      <c r="G271" s="34">
        <v>75116.88</v>
      </c>
      <c r="H271" s="34">
        <v>81340.27</v>
      </c>
      <c r="I271" s="34">
        <v>82133.81</v>
      </c>
      <c r="J271" s="34">
        <v>84362.81</v>
      </c>
      <c r="K271" s="34">
        <v>87611.95</v>
      </c>
      <c r="L271" s="34">
        <v>91489.83</v>
      </c>
      <c r="M271" s="34">
        <v>104986.77</v>
      </c>
      <c r="N271" s="34">
        <v>127737.71</v>
      </c>
      <c r="O271" s="34">
        <v>132705.76</v>
      </c>
      <c r="P271" s="34">
        <v>133126.76</v>
      </c>
      <c r="Q271" s="34">
        <v>134378.76</v>
      </c>
      <c r="R271" s="34">
        <v>136415.76</v>
      </c>
      <c r="S271" s="34">
        <v>137015.76</v>
      </c>
      <c r="T271" s="34">
        <v>137680.76</v>
      </c>
      <c r="U271" s="34">
        <v>138345.76</v>
      </c>
      <c r="V271" s="34">
        <v>138345.76</v>
      </c>
      <c r="W271" s="34">
        <v>138992.76</v>
      </c>
      <c r="X271" s="34"/>
      <c r="Y271" s="34"/>
      <c r="Z271" s="34"/>
      <c r="AA271" s="34"/>
      <c r="AB271" s="34"/>
      <c r="AD271" s="2"/>
    </row>
    <row r="272" spans="1:30" x14ac:dyDescent="0.35">
      <c r="A272" s="23" t="s">
        <v>2</v>
      </c>
      <c r="B272" s="35">
        <v>43344</v>
      </c>
      <c r="C272" s="34">
        <v>294805.58</v>
      </c>
      <c r="D272" s="34">
        <v>157382.65</v>
      </c>
      <c r="E272" s="34">
        <v>55756.27</v>
      </c>
      <c r="F272" s="34">
        <v>91330.29</v>
      </c>
      <c r="G272" s="34">
        <v>110771.29</v>
      </c>
      <c r="H272" s="34">
        <v>121749.45</v>
      </c>
      <c r="I272" s="34">
        <v>123830.45</v>
      </c>
      <c r="J272" s="34">
        <v>124795.95</v>
      </c>
      <c r="K272" s="34">
        <v>127054.95</v>
      </c>
      <c r="L272" s="34">
        <v>142980.04999999999</v>
      </c>
      <c r="M272" s="34">
        <v>147706.4</v>
      </c>
      <c r="N272" s="34">
        <v>150314.4</v>
      </c>
      <c r="O272" s="34">
        <v>150314.4</v>
      </c>
      <c r="P272" s="34">
        <v>151447.69</v>
      </c>
      <c r="Q272" s="34">
        <v>155252.65</v>
      </c>
      <c r="R272" s="34">
        <v>156516.65</v>
      </c>
      <c r="S272" s="34">
        <v>156516.65</v>
      </c>
      <c r="T272" s="34">
        <v>156516.65</v>
      </c>
      <c r="U272" s="34">
        <v>156516.65</v>
      </c>
      <c r="V272" s="34">
        <v>156516.65</v>
      </c>
      <c r="W272" s="34"/>
      <c r="X272" s="34"/>
      <c r="Y272" s="34"/>
      <c r="Z272" s="34"/>
      <c r="AA272" s="34"/>
      <c r="AB272" s="34"/>
      <c r="AD272" s="2"/>
    </row>
    <row r="273" spans="1:30" x14ac:dyDescent="0.35">
      <c r="A273" s="23" t="s">
        <v>2</v>
      </c>
      <c r="B273" s="35">
        <v>43374</v>
      </c>
      <c r="C273" s="34">
        <v>219755.18</v>
      </c>
      <c r="D273" s="34">
        <v>65126.39</v>
      </c>
      <c r="E273" s="34">
        <v>9750.2000000000007</v>
      </c>
      <c r="F273" s="34">
        <v>18439.91</v>
      </c>
      <c r="G273" s="34">
        <v>21174.67</v>
      </c>
      <c r="H273" s="34">
        <v>31736.5</v>
      </c>
      <c r="I273" s="34">
        <v>34755.5</v>
      </c>
      <c r="J273" s="34">
        <v>36185.5</v>
      </c>
      <c r="K273" s="34">
        <v>37454.67</v>
      </c>
      <c r="L273" s="34">
        <v>52848.11</v>
      </c>
      <c r="M273" s="34">
        <v>54831.11</v>
      </c>
      <c r="N273" s="34">
        <v>56068.11</v>
      </c>
      <c r="O273" s="34">
        <v>61737.65</v>
      </c>
      <c r="P273" s="34">
        <v>63164.39</v>
      </c>
      <c r="Q273" s="34">
        <v>64448.39</v>
      </c>
      <c r="R273" s="34">
        <v>64448.39</v>
      </c>
      <c r="S273" s="34">
        <v>64448.39</v>
      </c>
      <c r="T273" s="34">
        <v>64448.39</v>
      </c>
      <c r="U273" s="34">
        <v>64448.39</v>
      </c>
      <c r="V273" s="34"/>
      <c r="W273" s="34"/>
      <c r="X273" s="34"/>
      <c r="Y273" s="34"/>
      <c r="Z273" s="34"/>
      <c r="AA273" s="34"/>
      <c r="AB273" s="34"/>
      <c r="AD273" s="2"/>
    </row>
    <row r="274" spans="1:30" x14ac:dyDescent="0.35">
      <c r="A274" s="23" t="s">
        <v>2</v>
      </c>
      <c r="B274" s="35">
        <v>43405</v>
      </c>
      <c r="C274" s="34">
        <v>292478.32</v>
      </c>
      <c r="D274" s="34">
        <v>112948.2</v>
      </c>
      <c r="E274" s="34">
        <v>7010.63</v>
      </c>
      <c r="F274" s="34">
        <v>66773.919999999998</v>
      </c>
      <c r="G274" s="34">
        <v>80518.13</v>
      </c>
      <c r="H274" s="34">
        <v>89746.99</v>
      </c>
      <c r="I274" s="34">
        <v>98268.99</v>
      </c>
      <c r="J274" s="34">
        <v>98853.99</v>
      </c>
      <c r="K274" s="34">
        <v>106285.67</v>
      </c>
      <c r="L274" s="34">
        <v>107600.67</v>
      </c>
      <c r="M274" s="34">
        <v>108894.67</v>
      </c>
      <c r="N274" s="34">
        <v>108894.67</v>
      </c>
      <c r="O274" s="34">
        <v>110178.67</v>
      </c>
      <c r="P274" s="34">
        <v>110867.2</v>
      </c>
      <c r="Q274" s="34">
        <v>110867.2</v>
      </c>
      <c r="R274" s="34">
        <v>110867.2</v>
      </c>
      <c r="S274" s="34">
        <v>110867.2</v>
      </c>
      <c r="T274" s="34">
        <v>110867.2</v>
      </c>
      <c r="U274" s="34"/>
      <c r="V274" s="34"/>
      <c r="W274" s="34"/>
      <c r="X274" s="34"/>
      <c r="Y274" s="34"/>
      <c r="Z274" s="34"/>
      <c r="AA274" s="34"/>
      <c r="AB274" s="34"/>
      <c r="AD274" s="2"/>
    </row>
    <row r="275" spans="1:30" x14ac:dyDescent="0.35">
      <c r="A275" s="23" t="s">
        <v>2</v>
      </c>
      <c r="B275" s="35">
        <v>43435</v>
      </c>
      <c r="C275" s="34">
        <v>86270.27</v>
      </c>
      <c r="D275" s="34">
        <v>77642.720000000001</v>
      </c>
      <c r="E275" s="34">
        <v>1920</v>
      </c>
      <c r="F275" s="34">
        <v>9510.4699999999993</v>
      </c>
      <c r="G275" s="34">
        <v>40099.160000000003</v>
      </c>
      <c r="H275" s="34">
        <v>44115.53</v>
      </c>
      <c r="I275" s="34">
        <v>62153.53</v>
      </c>
      <c r="J275" s="34">
        <v>62818.53</v>
      </c>
      <c r="K275" s="34">
        <v>70113.929999999993</v>
      </c>
      <c r="L275" s="34">
        <v>72098.22</v>
      </c>
      <c r="M275" s="34">
        <v>73410.22</v>
      </c>
      <c r="N275" s="34">
        <v>76995.72</v>
      </c>
      <c r="O275" s="34">
        <v>77642.720000000001</v>
      </c>
      <c r="P275" s="34">
        <v>77642.720000000001</v>
      </c>
      <c r="Q275" s="34">
        <v>77642.720000000001</v>
      </c>
      <c r="R275" s="34">
        <v>77642.720000000001</v>
      </c>
      <c r="S275" s="34">
        <v>77642.720000000001</v>
      </c>
      <c r="T275" s="34"/>
      <c r="U275" s="34"/>
      <c r="V275" s="34"/>
      <c r="W275" s="34"/>
      <c r="X275" s="34"/>
      <c r="Y275" s="34"/>
      <c r="Z275" s="34"/>
      <c r="AA275" s="34"/>
      <c r="AB275" s="34"/>
      <c r="AD275" s="2"/>
    </row>
    <row r="276" spans="1:30" x14ac:dyDescent="0.35">
      <c r="A276" s="23" t="s">
        <v>2</v>
      </c>
      <c r="B276" s="35">
        <v>43466</v>
      </c>
      <c r="C276" s="34">
        <v>100651.89</v>
      </c>
      <c r="D276" s="34">
        <v>73317.27</v>
      </c>
      <c r="E276" s="34">
        <v>866</v>
      </c>
      <c r="F276" s="34">
        <v>25652.560000000001</v>
      </c>
      <c r="G276" s="34">
        <v>48449.73</v>
      </c>
      <c r="H276" s="34">
        <v>50457.73</v>
      </c>
      <c r="I276" s="34">
        <v>51811.199999999997</v>
      </c>
      <c r="J276" s="34">
        <v>70728.27</v>
      </c>
      <c r="K276" s="34">
        <v>70728.27</v>
      </c>
      <c r="L276" s="34">
        <v>70728.27</v>
      </c>
      <c r="M276" s="34">
        <v>70728.27</v>
      </c>
      <c r="N276" s="34">
        <v>71406.27</v>
      </c>
      <c r="O276" s="34">
        <v>72053.27</v>
      </c>
      <c r="P276" s="34">
        <v>72053.27</v>
      </c>
      <c r="Q276" s="34">
        <v>72680.27</v>
      </c>
      <c r="R276" s="34">
        <v>73317.27</v>
      </c>
      <c r="S276" s="34"/>
      <c r="T276" s="34"/>
      <c r="U276" s="34"/>
      <c r="V276" s="34"/>
      <c r="W276" s="34"/>
      <c r="X276" s="34"/>
      <c r="Y276" s="34"/>
      <c r="Z276" s="34"/>
      <c r="AA276" s="34"/>
      <c r="AB276" s="34"/>
      <c r="AD276" s="2"/>
    </row>
    <row r="277" spans="1:30" x14ac:dyDescent="0.35">
      <c r="A277" s="23" t="s">
        <v>2</v>
      </c>
      <c r="B277" s="35">
        <v>43497</v>
      </c>
      <c r="C277" s="34">
        <v>30405.64</v>
      </c>
      <c r="D277" s="34">
        <v>18772.939999999999</v>
      </c>
      <c r="E277" s="34">
        <v>3957.44</v>
      </c>
      <c r="F277" s="34">
        <v>10452.44</v>
      </c>
      <c r="G277" s="34">
        <v>14119.44</v>
      </c>
      <c r="H277" s="34">
        <v>15600.94</v>
      </c>
      <c r="I277" s="34">
        <v>16237.94</v>
      </c>
      <c r="J277" s="34">
        <v>16852.939999999999</v>
      </c>
      <c r="K277" s="34">
        <v>16852.939999999999</v>
      </c>
      <c r="L277" s="34">
        <v>18094.939999999999</v>
      </c>
      <c r="M277" s="34">
        <v>18094.939999999999</v>
      </c>
      <c r="N277" s="34">
        <v>18772.939999999999</v>
      </c>
      <c r="O277" s="34">
        <v>18772.939999999999</v>
      </c>
      <c r="P277" s="34">
        <v>18772.939999999999</v>
      </c>
      <c r="Q277" s="34">
        <v>18772.939999999999</v>
      </c>
      <c r="R277" s="34"/>
      <c r="S277" s="34"/>
      <c r="T277" s="34"/>
      <c r="U277" s="34"/>
      <c r="V277" s="34"/>
      <c r="W277" s="34"/>
      <c r="X277" s="34"/>
      <c r="Y277" s="34"/>
      <c r="Z277" s="34"/>
      <c r="AA277" s="34"/>
      <c r="AB277" s="34"/>
      <c r="AD277" s="2"/>
    </row>
    <row r="278" spans="1:30" x14ac:dyDescent="0.35">
      <c r="A278" s="23" t="s">
        <v>2</v>
      </c>
      <c r="B278" s="35">
        <v>43525</v>
      </c>
      <c r="C278" s="34">
        <v>16203.05</v>
      </c>
      <c r="D278" s="34">
        <v>11565.66</v>
      </c>
      <c r="E278" s="34">
        <v>0</v>
      </c>
      <c r="F278" s="34">
        <v>5116.1099999999997</v>
      </c>
      <c r="G278" s="34">
        <v>9124.66</v>
      </c>
      <c r="H278" s="34">
        <v>10099.66</v>
      </c>
      <c r="I278" s="34">
        <v>10099.66</v>
      </c>
      <c r="J278" s="34">
        <v>10736.66</v>
      </c>
      <c r="K278" s="34">
        <v>10736.66</v>
      </c>
      <c r="L278" s="34">
        <v>10736.66</v>
      </c>
      <c r="M278" s="34">
        <v>10736.66</v>
      </c>
      <c r="N278" s="34">
        <v>10736.66</v>
      </c>
      <c r="O278" s="34">
        <v>10736.66</v>
      </c>
      <c r="P278" s="34">
        <v>11565.66</v>
      </c>
      <c r="Q278" s="34"/>
      <c r="R278" s="34"/>
      <c r="S278" s="34"/>
      <c r="T278" s="34"/>
      <c r="U278" s="34"/>
      <c r="V278" s="34"/>
      <c r="W278" s="34"/>
      <c r="X278" s="34"/>
      <c r="Y278" s="34"/>
      <c r="Z278" s="34"/>
      <c r="AA278" s="34"/>
      <c r="AB278" s="34"/>
      <c r="AD278" s="2"/>
    </row>
    <row r="279" spans="1:30" x14ac:dyDescent="0.35">
      <c r="A279" s="23" t="s">
        <v>2</v>
      </c>
      <c r="B279" s="35">
        <v>43556</v>
      </c>
      <c r="C279" s="34">
        <v>84419.26</v>
      </c>
      <c r="D279" s="34">
        <v>59803.96</v>
      </c>
      <c r="E279" s="34">
        <v>26770.6</v>
      </c>
      <c r="F279" s="34">
        <v>50714.01</v>
      </c>
      <c r="G279" s="34">
        <v>53735.96</v>
      </c>
      <c r="H279" s="34">
        <v>54413.96</v>
      </c>
      <c r="I279" s="34">
        <v>55707.96</v>
      </c>
      <c r="J279" s="34">
        <v>56372.959999999999</v>
      </c>
      <c r="K279" s="34">
        <v>56372.959999999999</v>
      </c>
      <c r="L279" s="34">
        <v>57882.96</v>
      </c>
      <c r="M279" s="34">
        <v>57882.96</v>
      </c>
      <c r="N279" s="34">
        <v>58519.96</v>
      </c>
      <c r="O279" s="34">
        <v>59156.959999999999</v>
      </c>
      <c r="P279" s="34"/>
      <c r="Q279" s="34"/>
      <c r="R279" s="34"/>
      <c r="S279" s="34"/>
      <c r="T279" s="34"/>
      <c r="U279" s="34"/>
      <c r="V279" s="34"/>
      <c r="W279" s="34"/>
      <c r="X279" s="34"/>
      <c r="Y279" s="34"/>
      <c r="Z279" s="34"/>
      <c r="AA279" s="34"/>
      <c r="AB279" s="34"/>
      <c r="AD279" s="2"/>
    </row>
    <row r="280" spans="1:30" x14ac:dyDescent="0.35">
      <c r="A280" s="23" t="s">
        <v>2</v>
      </c>
      <c r="B280" s="35">
        <v>43586</v>
      </c>
      <c r="C280" s="34">
        <v>97879.19</v>
      </c>
      <c r="D280" s="34">
        <v>93401.13</v>
      </c>
      <c r="E280" s="34">
        <v>8519.7800000000007</v>
      </c>
      <c r="F280" s="34">
        <v>20960.27</v>
      </c>
      <c r="G280" s="34">
        <v>69317.77</v>
      </c>
      <c r="H280" s="34">
        <v>76541.73</v>
      </c>
      <c r="I280" s="34">
        <v>77141.73</v>
      </c>
      <c r="J280" s="34">
        <v>91052.13</v>
      </c>
      <c r="K280" s="34">
        <v>91052.13</v>
      </c>
      <c r="L280" s="34">
        <v>91052.13</v>
      </c>
      <c r="M280" s="34">
        <v>93401.13</v>
      </c>
      <c r="N280" s="34">
        <v>93401.13</v>
      </c>
      <c r="O280" s="34"/>
      <c r="P280" s="34"/>
      <c r="Q280" s="34"/>
      <c r="R280" s="34"/>
      <c r="S280" s="34"/>
      <c r="T280" s="34"/>
      <c r="U280" s="34"/>
      <c r="V280" s="34"/>
      <c r="W280" s="34"/>
      <c r="X280" s="34"/>
      <c r="Y280" s="34"/>
      <c r="Z280" s="34"/>
      <c r="AA280" s="34"/>
      <c r="AB280" s="34"/>
      <c r="AD280" s="2"/>
    </row>
    <row r="281" spans="1:30" x14ac:dyDescent="0.35">
      <c r="A281" s="23" t="s">
        <v>2</v>
      </c>
      <c r="B281" s="35">
        <v>43617</v>
      </c>
      <c r="C281" s="34">
        <v>231812.73</v>
      </c>
      <c r="D281" s="34">
        <v>143671.69</v>
      </c>
      <c r="E281" s="34">
        <v>10588.92</v>
      </c>
      <c r="F281" s="34">
        <v>52673.39</v>
      </c>
      <c r="G281" s="34">
        <v>87551.66</v>
      </c>
      <c r="H281" s="34">
        <v>107271.66</v>
      </c>
      <c r="I281" s="34">
        <v>110827.97</v>
      </c>
      <c r="J281" s="34">
        <v>117286.81</v>
      </c>
      <c r="K281" s="34">
        <v>127478.12</v>
      </c>
      <c r="L281" s="34">
        <v>130439.51</v>
      </c>
      <c r="M281" s="34">
        <v>135838.89000000001</v>
      </c>
      <c r="N281" s="34"/>
      <c r="O281" s="34"/>
      <c r="P281" s="34"/>
      <c r="Q281" s="34"/>
      <c r="R281" s="34"/>
      <c r="S281" s="34"/>
      <c r="T281" s="34"/>
      <c r="U281" s="34"/>
      <c r="V281" s="34"/>
      <c r="W281" s="34"/>
      <c r="X281" s="34"/>
      <c r="Y281" s="34"/>
      <c r="Z281" s="34"/>
      <c r="AA281" s="34"/>
      <c r="AB281" s="34"/>
      <c r="AD281" s="2"/>
    </row>
    <row r="282" spans="1:30" x14ac:dyDescent="0.35">
      <c r="A282" s="23" t="s">
        <v>2</v>
      </c>
      <c r="B282" s="35">
        <v>43647</v>
      </c>
      <c r="C282" s="34">
        <v>205168.3</v>
      </c>
      <c r="D282" s="34">
        <v>103224</v>
      </c>
      <c r="E282" s="34">
        <v>15947.3</v>
      </c>
      <c r="F282" s="34">
        <v>31428.02</v>
      </c>
      <c r="G282" s="34">
        <v>61319.09</v>
      </c>
      <c r="H282" s="34">
        <v>68174.53</v>
      </c>
      <c r="I282" s="34">
        <v>80215.72</v>
      </c>
      <c r="J282" s="34">
        <v>83001.72</v>
      </c>
      <c r="K282" s="34">
        <v>85135.72</v>
      </c>
      <c r="L282" s="34">
        <v>91954.15</v>
      </c>
      <c r="M282" s="34"/>
      <c r="N282" s="34"/>
      <c r="O282" s="34"/>
      <c r="P282" s="34"/>
      <c r="Q282" s="34"/>
      <c r="R282" s="34"/>
      <c r="S282" s="34"/>
      <c r="T282" s="34"/>
      <c r="U282" s="34"/>
      <c r="V282" s="34"/>
      <c r="W282" s="34"/>
      <c r="X282" s="34"/>
      <c r="Y282" s="34"/>
      <c r="Z282" s="34"/>
      <c r="AA282" s="34"/>
      <c r="AB282" s="34"/>
      <c r="AD282" s="2"/>
    </row>
    <row r="283" spans="1:30" x14ac:dyDescent="0.35">
      <c r="A283" s="23" t="s">
        <v>2</v>
      </c>
      <c r="B283" s="35">
        <v>43678</v>
      </c>
      <c r="C283" s="34">
        <v>193681.12</v>
      </c>
      <c r="D283" s="34">
        <v>144859.34</v>
      </c>
      <c r="E283" s="34">
        <v>1305</v>
      </c>
      <c r="F283" s="34">
        <v>76870.679999999993</v>
      </c>
      <c r="G283" s="34">
        <v>94593.58</v>
      </c>
      <c r="H283" s="34">
        <v>98746.18</v>
      </c>
      <c r="I283" s="34">
        <v>98746.18</v>
      </c>
      <c r="J283" s="34">
        <v>99716.68</v>
      </c>
      <c r="K283" s="34">
        <v>102879.67999999999</v>
      </c>
      <c r="L283" s="34"/>
      <c r="M283" s="34"/>
      <c r="N283" s="34"/>
      <c r="O283" s="34"/>
      <c r="P283" s="34"/>
      <c r="Q283" s="34"/>
      <c r="R283" s="34"/>
      <c r="S283" s="34"/>
      <c r="T283" s="34"/>
      <c r="U283" s="34"/>
      <c r="V283" s="34"/>
      <c r="W283" s="34"/>
      <c r="X283" s="34"/>
      <c r="Y283" s="34"/>
      <c r="Z283" s="34"/>
      <c r="AA283" s="34"/>
      <c r="AB283" s="34"/>
      <c r="AD283" s="2"/>
    </row>
    <row r="284" spans="1:30" x14ac:dyDescent="0.35">
      <c r="A284" s="23" t="s">
        <v>2</v>
      </c>
      <c r="B284" s="35">
        <v>43709</v>
      </c>
      <c r="C284" s="34">
        <v>41559.07</v>
      </c>
      <c r="D284" s="34">
        <v>17869.53</v>
      </c>
      <c r="E284" s="34">
        <v>678</v>
      </c>
      <c r="F284" s="34">
        <v>15099.03</v>
      </c>
      <c r="G284" s="34">
        <v>15752.53</v>
      </c>
      <c r="H284" s="34">
        <v>16585.53</v>
      </c>
      <c r="I284" s="34">
        <v>17222.53</v>
      </c>
      <c r="J284" s="34">
        <v>17222.53</v>
      </c>
      <c r="K284" s="34"/>
      <c r="L284" s="34"/>
      <c r="M284" s="34"/>
      <c r="N284" s="34"/>
      <c r="O284" s="34"/>
      <c r="P284" s="34"/>
      <c r="Q284" s="34"/>
      <c r="R284" s="34"/>
      <c r="S284" s="34"/>
      <c r="T284" s="34"/>
      <c r="U284" s="34"/>
      <c r="V284" s="34"/>
      <c r="W284" s="34"/>
      <c r="X284" s="34"/>
      <c r="Y284" s="34"/>
      <c r="Z284" s="34"/>
      <c r="AA284" s="34"/>
      <c r="AB284" s="34"/>
      <c r="AD284" s="2"/>
    </row>
    <row r="285" spans="1:30" x14ac:dyDescent="0.35">
      <c r="A285" s="23" t="s">
        <v>2</v>
      </c>
      <c r="B285" s="35">
        <v>43739</v>
      </c>
      <c r="C285" s="34">
        <v>34768.379999999997</v>
      </c>
      <c r="D285" s="34">
        <v>26376.21</v>
      </c>
      <c r="E285" s="34">
        <v>615</v>
      </c>
      <c r="F285" s="34">
        <v>2031</v>
      </c>
      <c r="G285" s="34">
        <v>4722.1099999999997</v>
      </c>
      <c r="H285" s="34">
        <v>5986.11</v>
      </c>
      <c r="I285" s="34">
        <v>5986.11</v>
      </c>
      <c r="J285" s="34"/>
      <c r="K285" s="34"/>
      <c r="L285" s="34"/>
      <c r="M285" s="34"/>
      <c r="N285" s="34"/>
      <c r="O285" s="34"/>
      <c r="P285" s="34"/>
      <c r="Q285" s="34"/>
      <c r="R285" s="34"/>
      <c r="S285" s="34"/>
      <c r="T285" s="34"/>
      <c r="U285" s="34"/>
      <c r="V285" s="34"/>
      <c r="W285" s="34"/>
      <c r="X285" s="34"/>
      <c r="Y285" s="34"/>
      <c r="Z285" s="34"/>
      <c r="AA285" s="34"/>
      <c r="AB285" s="34"/>
      <c r="AD285" s="2"/>
    </row>
    <row r="286" spans="1:30" x14ac:dyDescent="0.35">
      <c r="A286" s="23" t="s">
        <v>2</v>
      </c>
      <c r="B286" s="35">
        <v>43770</v>
      </c>
      <c r="C286" s="34">
        <v>99032.84</v>
      </c>
      <c r="D286" s="34">
        <v>91804.84</v>
      </c>
      <c r="E286" s="34">
        <v>1114.33</v>
      </c>
      <c r="F286" s="34">
        <v>57237.93</v>
      </c>
      <c r="G286" s="34">
        <v>59353.93</v>
      </c>
      <c r="H286" s="34">
        <v>69932.34</v>
      </c>
      <c r="I286" s="34"/>
      <c r="J286" s="34"/>
      <c r="K286" s="34"/>
      <c r="L286" s="34"/>
      <c r="M286" s="34"/>
      <c r="N286" s="34"/>
      <c r="O286" s="34"/>
      <c r="P286" s="34"/>
      <c r="Q286" s="34"/>
      <c r="R286" s="34"/>
      <c r="S286" s="34"/>
      <c r="T286" s="34"/>
      <c r="U286" s="34"/>
      <c r="V286" s="34"/>
      <c r="W286" s="34"/>
      <c r="X286" s="34"/>
      <c r="Y286" s="34"/>
      <c r="Z286" s="34"/>
      <c r="AA286" s="34"/>
      <c r="AB286" s="34"/>
      <c r="AD286" s="2"/>
    </row>
    <row r="287" spans="1:30" x14ac:dyDescent="0.35">
      <c r="A287" s="23" t="s">
        <v>2</v>
      </c>
      <c r="B287" s="35">
        <v>43800</v>
      </c>
      <c r="C287" s="34">
        <v>95545.13</v>
      </c>
      <c r="D287" s="34">
        <v>15140.11</v>
      </c>
      <c r="E287" s="34">
        <v>0</v>
      </c>
      <c r="F287" s="34">
        <v>4561.4399999999996</v>
      </c>
      <c r="G287" s="34">
        <v>8519.24</v>
      </c>
      <c r="H287" s="34"/>
      <c r="I287" s="34"/>
      <c r="J287" s="34"/>
      <c r="K287" s="34"/>
      <c r="L287" s="34"/>
      <c r="M287" s="34"/>
      <c r="N287" s="34"/>
      <c r="O287" s="34"/>
      <c r="P287" s="34"/>
      <c r="Q287" s="34"/>
      <c r="R287" s="34"/>
      <c r="S287" s="34"/>
      <c r="T287" s="34"/>
      <c r="U287" s="34"/>
      <c r="V287" s="34"/>
      <c r="W287" s="34"/>
      <c r="X287" s="34"/>
      <c r="Y287" s="34"/>
      <c r="Z287" s="34"/>
      <c r="AA287" s="34"/>
      <c r="AB287" s="34"/>
      <c r="AD287" s="2"/>
    </row>
    <row r="288" spans="1:30" x14ac:dyDescent="0.35">
      <c r="A288" s="23" t="s">
        <v>2</v>
      </c>
      <c r="B288" s="35">
        <v>43831</v>
      </c>
      <c r="C288" s="34">
        <v>22607</v>
      </c>
      <c r="D288" s="34">
        <v>6519.97</v>
      </c>
      <c r="E288" s="34">
        <v>0</v>
      </c>
      <c r="F288" s="34">
        <v>1274</v>
      </c>
      <c r="G288" s="34"/>
      <c r="H288" s="34"/>
      <c r="I288" s="34"/>
      <c r="J288" s="34"/>
      <c r="K288" s="34"/>
      <c r="L288" s="34"/>
      <c r="M288" s="34"/>
      <c r="N288" s="34"/>
      <c r="O288" s="34"/>
      <c r="P288" s="34"/>
      <c r="Q288" s="34"/>
      <c r="R288" s="34"/>
      <c r="S288" s="34"/>
      <c r="T288" s="34"/>
      <c r="U288" s="34"/>
      <c r="V288" s="34"/>
      <c r="W288" s="34"/>
      <c r="X288" s="34"/>
      <c r="Y288" s="34"/>
      <c r="Z288" s="34"/>
      <c r="AA288" s="34"/>
      <c r="AB288" s="34"/>
      <c r="AD288" s="2"/>
    </row>
    <row r="289" spans="1:30" x14ac:dyDescent="0.35">
      <c r="A289" s="23" t="s">
        <v>2</v>
      </c>
      <c r="B289" s="35">
        <v>43862</v>
      </c>
      <c r="C289" s="34">
        <v>51869.11</v>
      </c>
      <c r="D289" s="34">
        <v>27725.91</v>
      </c>
      <c r="E289" s="34">
        <v>1481</v>
      </c>
      <c r="F289" s="34"/>
      <c r="G289" s="34"/>
      <c r="H289" s="34"/>
      <c r="I289" s="34"/>
      <c r="J289" s="34"/>
      <c r="K289" s="34"/>
      <c r="L289" s="34"/>
      <c r="M289" s="34"/>
      <c r="N289" s="34"/>
      <c r="O289" s="34"/>
      <c r="P289" s="34"/>
      <c r="Q289" s="34"/>
      <c r="R289" s="34"/>
      <c r="S289" s="34"/>
      <c r="T289" s="34"/>
      <c r="U289" s="34"/>
      <c r="V289" s="34"/>
      <c r="W289" s="34"/>
      <c r="X289" s="34"/>
      <c r="Y289" s="34"/>
      <c r="Z289" s="34"/>
      <c r="AA289" s="34"/>
      <c r="AB289" s="34"/>
      <c r="AD289" s="2"/>
    </row>
    <row r="290" spans="1:30" x14ac:dyDescent="0.35">
      <c r="A290" s="41" t="s">
        <v>2</v>
      </c>
      <c r="B290" s="40">
        <v>43891</v>
      </c>
      <c r="C290" s="39">
        <v>100038.98</v>
      </c>
      <c r="D290" s="39">
        <v>66517.08</v>
      </c>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D290" s="2"/>
    </row>
    <row r="291" spans="1:30" x14ac:dyDescent="0.35">
      <c r="A291" s="38" t="s">
        <v>7</v>
      </c>
      <c r="B291" s="37">
        <v>43191</v>
      </c>
      <c r="C291" s="36">
        <v>6167691.7699999996</v>
      </c>
      <c r="D291" s="36">
        <v>79000.160000000003</v>
      </c>
      <c r="E291" s="36">
        <v>22453.49</v>
      </c>
      <c r="F291" s="36">
        <v>38184.74</v>
      </c>
      <c r="G291" s="36">
        <v>40204.879999999997</v>
      </c>
      <c r="H291" s="36">
        <v>42444.51</v>
      </c>
      <c r="I291" s="36">
        <v>44206.47</v>
      </c>
      <c r="J291" s="36">
        <v>46032.47</v>
      </c>
      <c r="K291" s="36">
        <v>47855.76</v>
      </c>
      <c r="L291" s="36">
        <v>49375.67</v>
      </c>
      <c r="M291" s="36">
        <v>50822.97</v>
      </c>
      <c r="N291" s="36">
        <v>52700.89</v>
      </c>
      <c r="O291" s="36">
        <v>61332.26</v>
      </c>
      <c r="P291" s="36">
        <v>62659.76</v>
      </c>
      <c r="Q291" s="36">
        <v>63796.56</v>
      </c>
      <c r="R291" s="36">
        <v>65290.06</v>
      </c>
      <c r="S291" s="36">
        <v>66442.66</v>
      </c>
      <c r="T291" s="36">
        <v>67444.66</v>
      </c>
      <c r="U291" s="36">
        <v>68656.66</v>
      </c>
      <c r="V291" s="36">
        <v>69691.16</v>
      </c>
      <c r="W291" s="36">
        <v>70583.16</v>
      </c>
      <c r="X291" s="36">
        <v>71740.160000000003</v>
      </c>
      <c r="Y291" s="36">
        <v>72708.160000000003</v>
      </c>
      <c r="Z291" s="36">
        <v>73594.16</v>
      </c>
      <c r="AA291" s="36">
        <v>74281.16</v>
      </c>
      <c r="AB291" s="36">
        <v>75365.66</v>
      </c>
      <c r="AD291" s="2"/>
    </row>
    <row r="292" spans="1:30" x14ac:dyDescent="0.35">
      <c r="A292" s="23" t="s">
        <v>7</v>
      </c>
      <c r="B292" s="35">
        <v>43221</v>
      </c>
      <c r="C292" s="34">
        <v>4162244.08</v>
      </c>
      <c r="D292" s="34">
        <v>25977.82</v>
      </c>
      <c r="E292" s="34">
        <v>175.88</v>
      </c>
      <c r="F292" s="34">
        <v>3685.79</v>
      </c>
      <c r="G292" s="34">
        <v>5140.6000000000004</v>
      </c>
      <c r="H292" s="34">
        <v>6652.72</v>
      </c>
      <c r="I292" s="34">
        <v>7856.8</v>
      </c>
      <c r="J292" s="34">
        <v>9215.74</v>
      </c>
      <c r="K292" s="34">
        <v>10687.05</v>
      </c>
      <c r="L292" s="34">
        <v>11643.39</v>
      </c>
      <c r="M292" s="34">
        <v>12713.07</v>
      </c>
      <c r="N292" s="34">
        <v>13663.22</v>
      </c>
      <c r="O292" s="34">
        <v>14583.9</v>
      </c>
      <c r="P292" s="34">
        <v>15393.22</v>
      </c>
      <c r="Q292" s="34">
        <v>16178.72</v>
      </c>
      <c r="R292" s="34">
        <v>17035.22</v>
      </c>
      <c r="S292" s="34">
        <v>17555.09</v>
      </c>
      <c r="T292" s="34">
        <v>18214.43</v>
      </c>
      <c r="U292" s="34">
        <v>18781</v>
      </c>
      <c r="V292" s="34">
        <v>19303.34</v>
      </c>
      <c r="W292" s="34">
        <v>19895.96</v>
      </c>
      <c r="X292" s="34">
        <v>20435.939999999999</v>
      </c>
      <c r="Y292" s="34">
        <v>21042.57</v>
      </c>
      <c r="Z292" s="34">
        <v>21369.7</v>
      </c>
      <c r="AA292" s="34">
        <v>21948.48</v>
      </c>
      <c r="AB292" s="34">
        <v>22360.93</v>
      </c>
      <c r="AD292" s="2"/>
    </row>
    <row r="293" spans="1:30" x14ac:dyDescent="0.35">
      <c r="A293" s="23" t="s">
        <v>7</v>
      </c>
      <c r="B293" s="35">
        <v>43252</v>
      </c>
      <c r="C293" s="34">
        <v>3108089.34</v>
      </c>
      <c r="D293" s="34">
        <v>11598.75</v>
      </c>
      <c r="E293" s="34">
        <v>272</v>
      </c>
      <c r="F293" s="34">
        <v>689</v>
      </c>
      <c r="G293" s="34">
        <v>1410.12</v>
      </c>
      <c r="H293" s="34">
        <v>2031.12</v>
      </c>
      <c r="I293" s="34">
        <v>2662.66</v>
      </c>
      <c r="J293" s="34">
        <v>3273.66</v>
      </c>
      <c r="K293" s="34">
        <v>4068.32</v>
      </c>
      <c r="L293" s="34">
        <v>4674.4399999999996</v>
      </c>
      <c r="M293" s="34">
        <v>5186.4399999999996</v>
      </c>
      <c r="N293" s="34">
        <v>5601.99</v>
      </c>
      <c r="O293" s="34">
        <v>5933.99</v>
      </c>
      <c r="P293" s="34">
        <v>6224.99</v>
      </c>
      <c r="Q293" s="34">
        <v>6643.85</v>
      </c>
      <c r="R293" s="34">
        <v>7161.75</v>
      </c>
      <c r="S293" s="34">
        <v>7473.75</v>
      </c>
      <c r="T293" s="34">
        <v>7784.75</v>
      </c>
      <c r="U293" s="34">
        <v>8094.75</v>
      </c>
      <c r="V293" s="34">
        <v>8426.75</v>
      </c>
      <c r="W293" s="34">
        <v>8696.75</v>
      </c>
      <c r="X293" s="34">
        <v>9007.75</v>
      </c>
      <c r="Y293" s="34">
        <v>9318.75</v>
      </c>
      <c r="Z293" s="34">
        <v>9558.75</v>
      </c>
      <c r="AA293" s="34">
        <v>9798.75</v>
      </c>
      <c r="AB293" s="34">
        <v>9929.75</v>
      </c>
      <c r="AD293" s="2"/>
    </row>
    <row r="294" spans="1:30" x14ac:dyDescent="0.35">
      <c r="A294" s="23" t="s">
        <v>7</v>
      </c>
      <c r="B294" s="35">
        <v>43282</v>
      </c>
      <c r="C294" s="34">
        <v>5198085.76</v>
      </c>
      <c r="D294" s="34">
        <v>90403.96</v>
      </c>
      <c r="E294" s="34">
        <v>959.3</v>
      </c>
      <c r="F294" s="34">
        <v>33034.370000000003</v>
      </c>
      <c r="G294" s="34">
        <v>36697.050000000003</v>
      </c>
      <c r="H294" s="34">
        <v>39727.269999999997</v>
      </c>
      <c r="I294" s="34">
        <v>43315.76</v>
      </c>
      <c r="J294" s="34">
        <v>46407.42</v>
      </c>
      <c r="K294" s="34">
        <v>50135.05</v>
      </c>
      <c r="L294" s="34">
        <v>54312.22</v>
      </c>
      <c r="M294" s="34">
        <v>56969.16</v>
      </c>
      <c r="N294" s="34">
        <v>60192.24</v>
      </c>
      <c r="O294" s="34">
        <v>61983.39</v>
      </c>
      <c r="P294" s="34">
        <v>64756.68</v>
      </c>
      <c r="Q294" s="34">
        <v>66453.850000000006</v>
      </c>
      <c r="R294" s="34">
        <v>68780.45</v>
      </c>
      <c r="S294" s="34">
        <v>70661.929999999993</v>
      </c>
      <c r="T294" s="34">
        <v>72167.320000000007</v>
      </c>
      <c r="U294" s="34">
        <v>73917.38</v>
      </c>
      <c r="V294" s="34">
        <v>75807.11</v>
      </c>
      <c r="W294" s="34">
        <v>77453.19</v>
      </c>
      <c r="X294" s="34">
        <v>78453.58</v>
      </c>
      <c r="Y294" s="34">
        <v>80393.740000000005</v>
      </c>
      <c r="Z294" s="34">
        <v>81265.13</v>
      </c>
      <c r="AA294" s="34">
        <v>81428.52</v>
      </c>
      <c r="AB294" s="34">
        <v>81494.14</v>
      </c>
      <c r="AD294" s="2"/>
    </row>
    <row r="295" spans="1:30" x14ac:dyDescent="0.35">
      <c r="A295" s="23" t="s">
        <v>7</v>
      </c>
      <c r="B295" s="35">
        <v>43313</v>
      </c>
      <c r="C295" s="34">
        <v>4134930.08</v>
      </c>
      <c r="D295" s="34">
        <v>61592.23</v>
      </c>
      <c r="E295" s="34">
        <v>27362.3</v>
      </c>
      <c r="F295" s="34">
        <v>37803.9</v>
      </c>
      <c r="G295" s="34">
        <v>39436.53</v>
      </c>
      <c r="H295" s="34">
        <v>40726.620000000003</v>
      </c>
      <c r="I295" s="34">
        <v>41969.85</v>
      </c>
      <c r="J295" s="34">
        <v>43103.98</v>
      </c>
      <c r="K295" s="34">
        <v>44371.03</v>
      </c>
      <c r="L295" s="34">
        <v>45546.98</v>
      </c>
      <c r="M295" s="34">
        <v>46684.65</v>
      </c>
      <c r="N295" s="34">
        <v>47871.3</v>
      </c>
      <c r="O295" s="34">
        <v>49066.01</v>
      </c>
      <c r="P295" s="34">
        <v>50072.66</v>
      </c>
      <c r="Q295" s="34">
        <v>51068.31</v>
      </c>
      <c r="R295" s="34">
        <v>52123.02</v>
      </c>
      <c r="S295" s="34">
        <v>53103.67</v>
      </c>
      <c r="T295" s="34">
        <v>54085.32</v>
      </c>
      <c r="U295" s="34">
        <v>54868.57</v>
      </c>
      <c r="V295" s="34">
        <v>55925.68</v>
      </c>
      <c r="W295" s="34">
        <v>56673</v>
      </c>
      <c r="X295" s="34">
        <v>57271.26</v>
      </c>
      <c r="Y295" s="34">
        <v>57819.360000000001</v>
      </c>
      <c r="Z295" s="34">
        <v>57980.36</v>
      </c>
      <c r="AA295" s="34">
        <v>58121.36</v>
      </c>
      <c r="AB295" s="34">
        <v>58348.36</v>
      </c>
      <c r="AD295" s="2"/>
    </row>
    <row r="296" spans="1:30" x14ac:dyDescent="0.35">
      <c r="A296" s="23" t="s">
        <v>7</v>
      </c>
      <c r="B296" s="35">
        <v>43344</v>
      </c>
      <c r="C296" s="34">
        <v>3067766.02</v>
      </c>
      <c r="D296" s="34">
        <v>36447.550000000003</v>
      </c>
      <c r="E296" s="34">
        <v>15311.58</v>
      </c>
      <c r="F296" s="34">
        <v>15661.98</v>
      </c>
      <c r="G296" s="34">
        <v>21743.72</v>
      </c>
      <c r="H296" s="34">
        <v>22171.42</v>
      </c>
      <c r="I296" s="34">
        <v>22635.119999999999</v>
      </c>
      <c r="J296" s="34">
        <v>23256.82</v>
      </c>
      <c r="K296" s="34">
        <v>24269.52</v>
      </c>
      <c r="L296" s="34">
        <v>24685.22</v>
      </c>
      <c r="M296" s="34">
        <v>25138.92</v>
      </c>
      <c r="N296" s="34">
        <v>26094.62</v>
      </c>
      <c r="O296" s="34">
        <v>26835.32</v>
      </c>
      <c r="P296" s="34">
        <v>27311.02</v>
      </c>
      <c r="Q296" s="34">
        <v>27816.720000000001</v>
      </c>
      <c r="R296" s="34">
        <v>28432.42</v>
      </c>
      <c r="S296" s="34">
        <v>29877.119999999999</v>
      </c>
      <c r="T296" s="34">
        <v>30210.82</v>
      </c>
      <c r="U296" s="34">
        <v>30814.82</v>
      </c>
      <c r="V296" s="34">
        <v>31313.52</v>
      </c>
      <c r="W296" s="34">
        <v>31831.919999999998</v>
      </c>
      <c r="X296" s="34">
        <v>32266.92</v>
      </c>
      <c r="Y296" s="34">
        <v>32364.32</v>
      </c>
      <c r="Z296" s="34">
        <v>32413.02</v>
      </c>
      <c r="AA296" s="34">
        <v>32423.02</v>
      </c>
      <c r="AB296" s="34">
        <v>32685.72</v>
      </c>
      <c r="AD296" s="2"/>
    </row>
    <row r="297" spans="1:30" x14ac:dyDescent="0.35">
      <c r="A297" s="23" t="s">
        <v>7</v>
      </c>
      <c r="B297" s="35">
        <v>43374</v>
      </c>
      <c r="C297" s="34">
        <v>2268534.9900000002</v>
      </c>
      <c r="D297" s="34">
        <v>34051.800000000003</v>
      </c>
      <c r="E297" s="34">
        <v>530</v>
      </c>
      <c r="F297" s="34">
        <v>6674</v>
      </c>
      <c r="G297" s="34">
        <v>17133.990000000002</v>
      </c>
      <c r="H297" s="34">
        <v>18342.990000000002</v>
      </c>
      <c r="I297" s="34">
        <v>19416.990000000002</v>
      </c>
      <c r="J297" s="34">
        <v>20600.830000000002</v>
      </c>
      <c r="K297" s="34">
        <v>22019.51</v>
      </c>
      <c r="L297" s="34">
        <v>23093.51</v>
      </c>
      <c r="M297" s="34">
        <v>24012.35</v>
      </c>
      <c r="N297" s="34">
        <v>24906.03</v>
      </c>
      <c r="O297" s="34">
        <v>25845.03</v>
      </c>
      <c r="P297" s="34">
        <v>26753.87</v>
      </c>
      <c r="Q297" s="34">
        <v>27277.55</v>
      </c>
      <c r="R297" s="34">
        <v>28056.39</v>
      </c>
      <c r="S297" s="34">
        <v>28629.26</v>
      </c>
      <c r="T297" s="34">
        <v>29204.1</v>
      </c>
      <c r="U297" s="34">
        <v>29628.94</v>
      </c>
      <c r="V297" s="34">
        <v>30375.51</v>
      </c>
      <c r="W297" s="34">
        <v>30800.35</v>
      </c>
      <c r="X297" s="34">
        <v>30981.19</v>
      </c>
      <c r="Y297" s="34">
        <v>31162.03</v>
      </c>
      <c r="Z297" s="34">
        <v>31282.03</v>
      </c>
      <c r="AA297" s="34">
        <v>31432.03</v>
      </c>
      <c r="AB297" s="34">
        <v>31862.240000000002</v>
      </c>
      <c r="AD297" s="2"/>
    </row>
    <row r="298" spans="1:30" x14ac:dyDescent="0.35">
      <c r="A298" s="23" t="s">
        <v>7</v>
      </c>
      <c r="B298" s="35">
        <v>43405</v>
      </c>
      <c r="C298" s="34">
        <v>2900321.42</v>
      </c>
      <c r="D298" s="34">
        <v>38929.06</v>
      </c>
      <c r="E298" s="34">
        <v>5936.92</v>
      </c>
      <c r="F298" s="34">
        <v>12619.66</v>
      </c>
      <c r="G298" s="34">
        <v>13072.16</v>
      </c>
      <c r="H298" s="34">
        <v>13692.16</v>
      </c>
      <c r="I298" s="34">
        <v>14282.16</v>
      </c>
      <c r="J298" s="34">
        <v>34732.160000000003</v>
      </c>
      <c r="K298" s="34">
        <v>35202.160000000003</v>
      </c>
      <c r="L298" s="34">
        <v>35477.160000000003</v>
      </c>
      <c r="M298" s="34">
        <v>35647.86</v>
      </c>
      <c r="N298" s="34">
        <v>35883.56</v>
      </c>
      <c r="O298" s="34">
        <v>36119.26</v>
      </c>
      <c r="P298" s="34">
        <v>36354.959999999999</v>
      </c>
      <c r="Q298" s="34">
        <v>36525.660000000003</v>
      </c>
      <c r="R298" s="34">
        <v>36686.36</v>
      </c>
      <c r="S298" s="34">
        <v>36922.06</v>
      </c>
      <c r="T298" s="34">
        <v>37157.760000000002</v>
      </c>
      <c r="U298" s="34">
        <v>37353.46</v>
      </c>
      <c r="V298" s="34">
        <v>37579.160000000003</v>
      </c>
      <c r="W298" s="34">
        <v>37629.86</v>
      </c>
      <c r="X298" s="34">
        <v>37659.86</v>
      </c>
      <c r="Y298" s="34">
        <v>37689.86</v>
      </c>
      <c r="Z298" s="34">
        <v>37854.86</v>
      </c>
      <c r="AA298" s="34">
        <v>37990.559999999998</v>
      </c>
      <c r="AB298" s="34">
        <v>38176.26</v>
      </c>
      <c r="AD298" s="2"/>
    </row>
    <row r="299" spans="1:30" x14ac:dyDescent="0.35">
      <c r="A299" s="23" t="s">
        <v>7</v>
      </c>
      <c r="B299" s="35">
        <v>43435</v>
      </c>
      <c r="C299" s="34">
        <v>2501889.86</v>
      </c>
      <c r="D299" s="34">
        <v>19397.72</v>
      </c>
      <c r="E299" s="34">
        <v>20</v>
      </c>
      <c r="F299" s="34">
        <v>927.72</v>
      </c>
      <c r="G299" s="34">
        <v>2248.7199999999998</v>
      </c>
      <c r="H299" s="34">
        <v>3728.72</v>
      </c>
      <c r="I299" s="34">
        <v>4973.72</v>
      </c>
      <c r="J299" s="34">
        <v>6060.72</v>
      </c>
      <c r="K299" s="34">
        <v>7430.72</v>
      </c>
      <c r="L299" s="34">
        <v>8446.7199999999993</v>
      </c>
      <c r="M299" s="34">
        <v>9452.7199999999993</v>
      </c>
      <c r="N299" s="34">
        <v>10334.719999999999</v>
      </c>
      <c r="O299" s="34">
        <v>11236.72</v>
      </c>
      <c r="P299" s="34">
        <v>12063.72</v>
      </c>
      <c r="Q299" s="34">
        <v>12810.72</v>
      </c>
      <c r="R299" s="34">
        <v>13737.72</v>
      </c>
      <c r="S299" s="34">
        <v>14322.72</v>
      </c>
      <c r="T299" s="34">
        <v>15027.72</v>
      </c>
      <c r="U299" s="34">
        <v>15382.72</v>
      </c>
      <c r="V299" s="34">
        <v>15502.72</v>
      </c>
      <c r="W299" s="34">
        <v>15622.72</v>
      </c>
      <c r="X299" s="34">
        <v>15782.72</v>
      </c>
      <c r="Y299" s="34">
        <v>16292.72</v>
      </c>
      <c r="Z299" s="34">
        <v>16802.72</v>
      </c>
      <c r="AA299" s="34">
        <v>17282.72</v>
      </c>
      <c r="AB299" s="34">
        <v>17642.72</v>
      </c>
      <c r="AD299" s="2"/>
    </row>
    <row r="300" spans="1:30" x14ac:dyDescent="0.35">
      <c r="A300" s="23" t="s">
        <v>7</v>
      </c>
      <c r="B300" s="35">
        <v>43466</v>
      </c>
      <c r="C300" s="34">
        <v>3300926.73</v>
      </c>
      <c r="D300" s="34">
        <v>30232.06</v>
      </c>
      <c r="E300" s="34">
        <v>7046.64</v>
      </c>
      <c r="F300" s="34">
        <v>14977.45</v>
      </c>
      <c r="G300" s="34">
        <v>19731.259999999998</v>
      </c>
      <c r="H300" s="34">
        <v>20648.82</v>
      </c>
      <c r="I300" s="34">
        <v>21525.38</v>
      </c>
      <c r="J300" s="34">
        <v>22599.94</v>
      </c>
      <c r="K300" s="34">
        <v>23509.5</v>
      </c>
      <c r="L300" s="34">
        <v>24279.06</v>
      </c>
      <c r="M300" s="34">
        <v>24878.06</v>
      </c>
      <c r="N300" s="34">
        <v>25232.06</v>
      </c>
      <c r="O300" s="34">
        <v>25811.06</v>
      </c>
      <c r="P300" s="34">
        <v>26275.06</v>
      </c>
      <c r="Q300" s="34">
        <v>26734.06</v>
      </c>
      <c r="R300" s="34">
        <v>27184.06</v>
      </c>
      <c r="S300" s="34">
        <v>27697.06</v>
      </c>
      <c r="T300" s="34">
        <v>27902.06</v>
      </c>
      <c r="U300" s="34">
        <v>28027.06</v>
      </c>
      <c r="V300" s="34">
        <v>28127.06</v>
      </c>
      <c r="W300" s="34">
        <v>28217.06</v>
      </c>
      <c r="X300" s="34">
        <v>28352.06</v>
      </c>
      <c r="Y300" s="34">
        <v>28687.06</v>
      </c>
      <c r="Z300" s="34">
        <v>28922.06</v>
      </c>
      <c r="AA300" s="34">
        <v>29242.06</v>
      </c>
      <c r="AB300" s="34">
        <v>29492.06</v>
      </c>
      <c r="AD300" s="2"/>
    </row>
    <row r="301" spans="1:30" x14ac:dyDescent="0.35">
      <c r="A301" s="23" t="s">
        <v>7</v>
      </c>
      <c r="B301" s="35">
        <v>43497</v>
      </c>
      <c r="C301" s="34">
        <v>2197580.39</v>
      </c>
      <c r="D301" s="34">
        <v>11418.93</v>
      </c>
      <c r="E301" s="34">
        <v>894.33</v>
      </c>
      <c r="F301" s="34">
        <v>2107.66</v>
      </c>
      <c r="G301" s="34">
        <v>2597.66</v>
      </c>
      <c r="H301" s="34">
        <v>3605.99</v>
      </c>
      <c r="I301" s="34">
        <v>4704.32</v>
      </c>
      <c r="J301" s="34">
        <v>5687.65</v>
      </c>
      <c r="K301" s="34">
        <v>6656.98</v>
      </c>
      <c r="L301" s="34">
        <v>7575.31</v>
      </c>
      <c r="M301" s="34">
        <v>8493.64</v>
      </c>
      <c r="N301" s="34">
        <v>9433.93</v>
      </c>
      <c r="O301" s="34">
        <v>9598.93</v>
      </c>
      <c r="P301" s="34">
        <v>9738.93</v>
      </c>
      <c r="Q301" s="34">
        <v>9898.93</v>
      </c>
      <c r="R301" s="34">
        <v>10093.93</v>
      </c>
      <c r="S301" s="34">
        <v>10183.93</v>
      </c>
      <c r="T301" s="34">
        <v>10233.93</v>
      </c>
      <c r="U301" s="34">
        <v>10283.93</v>
      </c>
      <c r="V301" s="34">
        <v>10338.93</v>
      </c>
      <c r="W301" s="34">
        <v>10478.93</v>
      </c>
      <c r="X301" s="34">
        <v>10618.93</v>
      </c>
      <c r="Y301" s="34">
        <v>10763.93</v>
      </c>
      <c r="Z301" s="34">
        <v>10903.93</v>
      </c>
      <c r="AA301" s="34">
        <v>11043.93</v>
      </c>
      <c r="AB301" s="34">
        <v>11188.93</v>
      </c>
      <c r="AD301" s="2"/>
    </row>
    <row r="302" spans="1:30" x14ac:dyDescent="0.35">
      <c r="A302" s="23" t="s">
        <v>7</v>
      </c>
      <c r="B302" s="35">
        <v>43525</v>
      </c>
      <c r="C302" s="34">
        <v>2215616.64</v>
      </c>
      <c r="D302" s="34">
        <v>15719.27</v>
      </c>
      <c r="E302" s="34">
        <v>510</v>
      </c>
      <c r="F302" s="34">
        <v>1917.76</v>
      </c>
      <c r="G302" s="34">
        <v>3537.11</v>
      </c>
      <c r="H302" s="34">
        <v>4658.1099999999997</v>
      </c>
      <c r="I302" s="34">
        <v>5775.27</v>
      </c>
      <c r="J302" s="34">
        <v>6810.27</v>
      </c>
      <c r="K302" s="34">
        <v>7942.27</v>
      </c>
      <c r="L302" s="34">
        <v>8533.27</v>
      </c>
      <c r="M302" s="34">
        <v>9108.27</v>
      </c>
      <c r="N302" s="34">
        <v>9789.27</v>
      </c>
      <c r="O302" s="34">
        <v>10354.27</v>
      </c>
      <c r="P302" s="34">
        <v>10949.27</v>
      </c>
      <c r="Q302" s="34"/>
      <c r="R302" s="34"/>
      <c r="S302" s="34"/>
      <c r="T302" s="34"/>
      <c r="U302" s="34"/>
      <c r="V302" s="34"/>
      <c r="W302" s="34"/>
      <c r="X302" s="34"/>
      <c r="Y302" s="34"/>
      <c r="Z302" s="34"/>
      <c r="AA302" s="34"/>
      <c r="AB302" s="34"/>
      <c r="AD302" s="2"/>
    </row>
    <row r="303" spans="1:30" x14ac:dyDescent="0.35">
      <c r="A303" s="23" t="s">
        <v>7</v>
      </c>
      <c r="B303" s="35">
        <v>43556</v>
      </c>
      <c r="C303" s="34">
        <v>2502817.2400000002</v>
      </c>
      <c r="D303" s="34">
        <v>9622.9599999999991</v>
      </c>
      <c r="E303" s="34">
        <v>285</v>
      </c>
      <c r="F303" s="34">
        <v>762.03</v>
      </c>
      <c r="G303" s="34">
        <v>1527.03</v>
      </c>
      <c r="H303" s="34">
        <v>2317.0300000000002</v>
      </c>
      <c r="I303" s="34">
        <v>3017.12</v>
      </c>
      <c r="J303" s="34">
        <v>3692.24</v>
      </c>
      <c r="K303" s="34">
        <v>4432.3900000000003</v>
      </c>
      <c r="L303" s="34">
        <v>5007.51</v>
      </c>
      <c r="M303" s="34">
        <v>5552.6</v>
      </c>
      <c r="N303" s="34">
        <v>6052.69</v>
      </c>
      <c r="O303" s="34">
        <v>6557.81</v>
      </c>
      <c r="P303" s="34"/>
      <c r="Q303" s="34"/>
      <c r="R303" s="34"/>
      <c r="S303" s="34"/>
      <c r="T303" s="34"/>
      <c r="U303" s="34"/>
      <c r="V303" s="34"/>
      <c r="W303" s="34"/>
      <c r="X303" s="34"/>
      <c r="Y303" s="34"/>
      <c r="Z303" s="34"/>
      <c r="AA303" s="34"/>
      <c r="AB303" s="34"/>
      <c r="AD303" s="2"/>
    </row>
    <row r="304" spans="1:30" x14ac:dyDescent="0.35">
      <c r="A304" s="23" t="s">
        <v>7</v>
      </c>
      <c r="B304" s="35">
        <v>43586</v>
      </c>
      <c r="C304" s="34">
        <v>2763813.64</v>
      </c>
      <c r="D304" s="34">
        <v>13731.26</v>
      </c>
      <c r="E304" s="34">
        <v>140.86000000000001</v>
      </c>
      <c r="F304" s="34">
        <v>855.94</v>
      </c>
      <c r="G304" s="34">
        <v>1721.44</v>
      </c>
      <c r="H304" s="34">
        <v>5277.44</v>
      </c>
      <c r="I304" s="34">
        <v>5942.44</v>
      </c>
      <c r="J304" s="34">
        <v>6702.44</v>
      </c>
      <c r="K304" s="34">
        <v>7378.19</v>
      </c>
      <c r="L304" s="34">
        <v>8121.19</v>
      </c>
      <c r="M304" s="34">
        <v>8686.19</v>
      </c>
      <c r="N304" s="34">
        <v>9294.19</v>
      </c>
      <c r="O304" s="34"/>
      <c r="P304" s="34"/>
      <c r="Q304" s="34"/>
      <c r="R304" s="34"/>
      <c r="S304" s="34"/>
      <c r="T304" s="34"/>
      <c r="U304" s="34"/>
      <c r="V304" s="34"/>
      <c r="W304" s="34"/>
      <c r="X304" s="34"/>
      <c r="Y304" s="34"/>
      <c r="Z304" s="34"/>
      <c r="AA304" s="34"/>
      <c r="AB304" s="34"/>
      <c r="AD304" s="2"/>
    </row>
    <row r="305" spans="1:30" x14ac:dyDescent="0.35">
      <c r="A305" s="23" t="s">
        <v>7</v>
      </c>
      <c r="B305" s="35">
        <v>43617</v>
      </c>
      <c r="C305" s="34">
        <v>1664242.78</v>
      </c>
      <c r="D305" s="34">
        <v>7340.84</v>
      </c>
      <c r="E305" s="34">
        <v>1062.33</v>
      </c>
      <c r="F305" s="34">
        <v>1537.84</v>
      </c>
      <c r="G305" s="34">
        <v>2192.84</v>
      </c>
      <c r="H305" s="34">
        <v>2757.84</v>
      </c>
      <c r="I305" s="34">
        <v>3228.84</v>
      </c>
      <c r="J305" s="34">
        <v>3804.84</v>
      </c>
      <c r="K305" s="34">
        <v>4370.84</v>
      </c>
      <c r="L305" s="34">
        <v>4775.84</v>
      </c>
      <c r="M305" s="34">
        <v>5285.84</v>
      </c>
      <c r="N305" s="34"/>
      <c r="O305" s="34"/>
      <c r="P305" s="34"/>
      <c r="Q305" s="34"/>
      <c r="R305" s="34"/>
      <c r="S305" s="34"/>
      <c r="T305" s="34"/>
      <c r="U305" s="34"/>
      <c r="V305" s="34"/>
      <c r="W305" s="34"/>
      <c r="X305" s="34"/>
      <c r="Y305" s="34"/>
      <c r="Z305" s="34"/>
      <c r="AA305" s="34"/>
      <c r="AB305" s="34"/>
      <c r="AD305" s="2"/>
    </row>
    <row r="306" spans="1:30" x14ac:dyDescent="0.35">
      <c r="A306" s="23" t="s">
        <v>7</v>
      </c>
      <c r="B306" s="35">
        <v>43647</v>
      </c>
      <c r="C306" s="34">
        <v>2297612.0499999998</v>
      </c>
      <c r="D306" s="34">
        <v>27223.55</v>
      </c>
      <c r="E306" s="34">
        <v>16378.55</v>
      </c>
      <c r="F306" s="34">
        <v>17163.55</v>
      </c>
      <c r="G306" s="34">
        <v>18023.55</v>
      </c>
      <c r="H306" s="34">
        <v>19003.55</v>
      </c>
      <c r="I306" s="34">
        <v>19873.55</v>
      </c>
      <c r="J306" s="34">
        <v>20658.55</v>
      </c>
      <c r="K306" s="34">
        <v>21588.55</v>
      </c>
      <c r="L306" s="34">
        <v>22093.55</v>
      </c>
      <c r="M306" s="34"/>
      <c r="N306" s="34"/>
      <c r="O306" s="34"/>
      <c r="P306" s="34"/>
      <c r="Q306" s="34"/>
      <c r="R306" s="34"/>
      <c r="S306" s="34"/>
      <c r="T306" s="34"/>
      <c r="U306" s="34"/>
      <c r="V306" s="34"/>
      <c r="W306" s="34"/>
      <c r="X306" s="34"/>
      <c r="Y306" s="34"/>
      <c r="Z306" s="34"/>
      <c r="AA306" s="34"/>
      <c r="AB306" s="34"/>
      <c r="AD306" s="2"/>
    </row>
    <row r="307" spans="1:30" x14ac:dyDescent="0.35">
      <c r="A307" s="23" t="s">
        <v>7</v>
      </c>
      <c r="B307" s="35">
        <v>43678</v>
      </c>
      <c r="C307" s="34">
        <v>2673629.86</v>
      </c>
      <c r="D307" s="34">
        <v>64248.1</v>
      </c>
      <c r="E307" s="34">
        <v>47667.98</v>
      </c>
      <c r="F307" s="34">
        <v>48255.42</v>
      </c>
      <c r="G307" s="34">
        <v>48975.42</v>
      </c>
      <c r="H307" s="34">
        <v>49776.9</v>
      </c>
      <c r="I307" s="34">
        <v>50482.46</v>
      </c>
      <c r="J307" s="34">
        <v>51176.54</v>
      </c>
      <c r="K307" s="34">
        <v>51915.62</v>
      </c>
      <c r="L307" s="34"/>
      <c r="M307" s="34"/>
      <c r="N307" s="34"/>
      <c r="O307" s="34"/>
      <c r="P307" s="34"/>
      <c r="Q307" s="34"/>
      <c r="R307" s="34"/>
      <c r="S307" s="34"/>
      <c r="T307" s="34"/>
      <c r="U307" s="34"/>
      <c r="V307" s="34"/>
      <c r="W307" s="34"/>
      <c r="X307" s="34"/>
      <c r="Y307" s="34"/>
      <c r="Z307" s="34"/>
      <c r="AA307" s="34"/>
      <c r="AB307" s="34"/>
      <c r="AD307" s="2"/>
    </row>
    <row r="308" spans="1:30" x14ac:dyDescent="0.35">
      <c r="A308" s="23" t="s">
        <v>7</v>
      </c>
      <c r="B308" s="35">
        <v>43709</v>
      </c>
      <c r="C308" s="34">
        <v>3254597.82</v>
      </c>
      <c r="D308" s="34">
        <v>36586.04</v>
      </c>
      <c r="E308" s="34">
        <v>16603.12</v>
      </c>
      <c r="F308" s="34">
        <v>17967.12</v>
      </c>
      <c r="G308" s="34">
        <v>19131.12</v>
      </c>
      <c r="H308" s="34">
        <v>23503.040000000001</v>
      </c>
      <c r="I308" s="34">
        <v>24522.04</v>
      </c>
      <c r="J308" s="34">
        <v>25866.04</v>
      </c>
      <c r="K308" s="34"/>
      <c r="L308" s="34"/>
      <c r="M308" s="34"/>
      <c r="N308" s="34"/>
      <c r="O308" s="34"/>
      <c r="P308" s="34"/>
      <c r="Q308" s="34"/>
      <c r="R308" s="34"/>
      <c r="S308" s="34"/>
      <c r="T308" s="34"/>
      <c r="U308" s="34"/>
      <c r="V308" s="34"/>
      <c r="W308" s="34"/>
      <c r="X308" s="34"/>
      <c r="Y308" s="34"/>
      <c r="Z308" s="34"/>
      <c r="AA308" s="34"/>
      <c r="AB308" s="34"/>
      <c r="AD308" s="2"/>
    </row>
    <row r="309" spans="1:30" x14ac:dyDescent="0.35">
      <c r="A309" s="23" t="s">
        <v>7</v>
      </c>
      <c r="B309" s="35">
        <v>43739</v>
      </c>
      <c r="C309" s="34">
        <v>4696155.3099999996</v>
      </c>
      <c r="D309" s="34">
        <v>31676.81</v>
      </c>
      <c r="E309" s="34">
        <v>14299.86</v>
      </c>
      <c r="F309" s="34">
        <v>14929.86</v>
      </c>
      <c r="G309" s="34">
        <v>15879.86</v>
      </c>
      <c r="H309" s="34">
        <v>24734.07</v>
      </c>
      <c r="I309" s="34">
        <v>25551.81</v>
      </c>
      <c r="J309" s="34"/>
      <c r="K309" s="34"/>
      <c r="L309" s="34"/>
      <c r="M309" s="34"/>
      <c r="N309" s="34"/>
      <c r="O309" s="34"/>
      <c r="P309" s="34"/>
      <c r="Q309" s="34"/>
      <c r="R309" s="34"/>
      <c r="S309" s="34"/>
      <c r="T309" s="34"/>
      <c r="U309" s="34"/>
      <c r="V309" s="34"/>
      <c r="W309" s="34"/>
      <c r="X309" s="34"/>
      <c r="Y309" s="34"/>
      <c r="Z309" s="34"/>
      <c r="AA309" s="34"/>
      <c r="AB309" s="34"/>
      <c r="AD309" s="2"/>
    </row>
    <row r="310" spans="1:30" x14ac:dyDescent="0.35">
      <c r="A310" s="23" t="s">
        <v>7</v>
      </c>
      <c r="B310" s="35">
        <v>43770</v>
      </c>
      <c r="C310" s="34">
        <v>5039021.49</v>
      </c>
      <c r="D310" s="34">
        <v>58421.49</v>
      </c>
      <c r="E310" s="34">
        <v>430</v>
      </c>
      <c r="F310" s="34">
        <v>6647.49</v>
      </c>
      <c r="G310" s="34">
        <v>15695.96</v>
      </c>
      <c r="H310" s="34">
        <v>19008.46</v>
      </c>
      <c r="I310" s="34"/>
      <c r="J310" s="34"/>
      <c r="K310" s="34"/>
      <c r="L310" s="34"/>
      <c r="M310" s="34"/>
      <c r="N310" s="34"/>
      <c r="O310" s="34"/>
      <c r="P310" s="34"/>
      <c r="Q310" s="34"/>
      <c r="R310" s="34"/>
      <c r="S310" s="34"/>
      <c r="T310" s="34"/>
      <c r="U310" s="34"/>
      <c r="V310" s="34"/>
      <c r="W310" s="34"/>
      <c r="X310" s="34"/>
      <c r="Y310" s="34"/>
      <c r="Z310" s="34"/>
      <c r="AA310" s="34"/>
      <c r="AB310" s="34"/>
      <c r="AD310" s="2"/>
    </row>
    <row r="311" spans="1:30" x14ac:dyDescent="0.35">
      <c r="A311" s="23" t="s">
        <v>7</v>
      </c>
      <c r="B311" s="35">
        <v>43800</v>
      </c>
      <c r="C311" s="34">
        <v>3407373.94</v>
      </c>
      <c r="D311" s="34">
        <v>36227.85</v>
      </c>
      <c r="E311" s="34">
        <v>16761.240000000002</v>
      </c>
      <c r="F311" s="34">
        <v>25187.85</v>
      </c>
      <c r="G311" s="34">
        <v>26932.85</v>
      </c>
      <c r="H311" s="34"/>
      <c r="I311" s="34"/>
      <c r="J311" s="34"/>
      <c r="K311" s="34"/>
      <c r="L311" s="34"/>
      <c r="M311" s="34"/>
      <c r="N311" s="34"/>
      <c r="O311" s="34"/>
      <c r="P311" s="34"/>
      <c r="Q311" s="34"/>
      <c r="R311" s="34"/>
      <c r="S311" s="34"/>
      <c r="T311" s="34"/>
      <c r="U311" s="34"/>
      <c r="V311" s="34"/>
      <c r="W311" s="34"/>
      <c r="X311" s="34"/>
      <c r="Y311" s="34"/>
      <c r="Z311" s="34"/>
      <c r="AA311" s="34"/>
      <c r="AB311" s="34"/>
      <c r="AD311" s="2"/>
    </row>
    <row r="312" spans="1:30" x14ac:dyDescent="0.35">
      <c r="A312" s="23" t="s">
        <v>7</v>
      </c>
      <c r="B312" s="35">
        <v>43831</v>
      </c>
      <c r="C312" s="34">
        <v>5436024.0300000003</v>
      </c>
      <c r="D312" s="34">
        <v>39857.89</v>
      </c>
      <c r="E312" s="34">
        <v>15136.3</v>
      </c>
      <c r="F312" s="34">
        <v>19111.990000000002</v>
      </c>
      <c r="G312" s="34"/>
      <c r="H312" s="34"/>
      <c r="I312" s="34"/>
      <c r="J312" s="34"/>
      <c r="K312" s="34"/>
      <c r="L312" s="34"/>
      <c r="M312" s="34"/>
      <c r="N312" s="34"/>
      <c r="O312" s="34"/>
      <c r="P312" s="34"/>
      <c r="Q312" s="34"/>
      <c r="R312" s="34"/>
      <c r="S312" s="34"/>
      <c r="T312" s="34"/>
      <c r="U312" s="34"/>
      <c r="V312" s="34"/>
      <c r="W312" s="34"/>
      <c r="X312" s="34"/>
      <c r="Y312" s="34"/>
      <c r="Z312" s="34"/>
      <c r="AA312" s="34"/>
      <c r="AB312" s="34"/>
      <c r="AD312" s="2"/>
    </row>
    <row r="313" spans="1:30" x14ac:dyDescent="0.35">
      <c r="A313" s="23" t="s">
        <v>7</v>
      </c>
      <c r="B313" s="35">
        <v>43862</v>
      </c>
      <c r="C313" s="34">
        <v>2536557.5499999998</v>
      </c>
      <c r="D313" s="34">
        <v>5189.2700000000004</v>
      </c>
      <c r="E313" s="34">
        <v>292.92</v>
      </c>
      <c r="F313" s="34"/>
      <c r="G313" s="34"/>
      <c r="H313" s="34"/>
      <c r="I313" s="34"/>
      <c r="J313" s="34"/>
      <c r="K313" s="34"/>
      <c r="L313" s="34"/>
      <c r="M313" s="34"/>
      <c r="N313" s="34"/>
      <c r="O313" s="34"/>
      <c r="P313" s="34"/>
      <c r="Q313" s="34"/>
      <c r="R313" s="34"/>
      <c r="S313" s="34"/>
      <c r="T313" s="34"/>
      <c r="U313" s="34"/>
      <c r="V313" s="34"/>
      <c r="W313" s="34"/>
      <c r="X313" s="34"/>
      <c r="Y313" s="34"/>
      <c r="Z313" s="34"/>
      <c r="AA313" s="34"/>
      <c r="AB313" s="34"/>
      <c r="AD313" s="2"/>
    </row>
    <row r="314" spans="1:30" x14ac:dyDescent="0.35">
      <c r="A314" s="41" t="s">
        <v>7</v>
      </c>
      <c r="B314" s="40">
        <v>43891</v>
      </c>
      <c r="C314" s="39">
        <v>1265193.99</v>
      </c>
      <c r="D314" s="39">
        <v>750.09</v>
      </c>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D314" s="2"/>
    </row>
    <row r="315" spans="1:30" x14ac:dyDescent="0.35">
      <c r="A315" t="s">
        <v>6</v>
      </c>
      <c r="B315" s="1">
        <v>43191</v>
      </c>
      <c r="C315" s="2">
        <v>436181.51</v>
      </c>
      <c r="D315" s="2">
        <v>77253.13</v>
      </c>
      <c r="E315" s="2">
        <v>24099.31</v>
      </c>
      <c r="F315" s="2">
        <v>43097.91</v>
      </c>
      <c r="G315" s="2">
        <v>54179.44</v>
      </c>
      <c r="H315" s="2">
        <v>60332.74</v>
      </c>
      <c r="I315" s="2">
        <v>64821.88</v>
      </c>
      <c r="J315" s="2">
        <v>67771.27</v>
      </c>
      <c r="K315" s="2">
        <v>70322.73</v>
      </c>
      <c r="L315" s="2">
        <v>71798.19</v>
      </c>
      <c r="M315" s="2">
        <v>72478.09</v>
      </c>
      <c r="N315" s="2">
        <v>73172.649999999994</v>
      </c>
      <c r="O315" s="2">
        <v>73751.48</v>
      </c>
      <c r="P315" s="2">
        <v>73974.98</v>
      </c>
      <c r="Q315" s="2">
        <v>74317.8</v>
      </c>
      <c r="R315" s="2">
        <v>74444.600000000006</v>
      </c>
      <c r="S315" s="2">
        <v>75558.39</v>
      </c>
      <c r="T315" s="2">
        <v>75615.11</v>
      </c>
      <c r="U315" s="2">
        <v>75909.429999999993</v>
      </c>
      <c r="V315" s="2">
        <v>75950.36</v>
      </c>
      <c r="W315" s="2">
        <v>75968.820000000007</v>
      </c>
      <c r="X315" s="2">
        <v>76429.89</v>
      </c>
      <c r="Y315" s="2">
        <v>76457.13</v>
      </c>
      <c r="Z315" s="2">
        <v>77113.37</v>
      </c>
      <c r="AA315" s="2">
        <v>77163.490000000005</v>
      </c>
      <c r="AB315" s="2"/>
      <c r="AD315" s="2"/>
    </row>
    <row r="316" spans="1:30" x14ac:dyDescent="0.35">
      <c r="A316" t="s">
        <v>6</v>
      </c>
      <c r="B316" s="1">
        <v>43221</v>
      </c>
      <c r="C316" s="2">
        <v>283664.02</v>
      </c>
      <c r="D316" s="2">
        <v>45658.28</v>
      </c>
      <c r="E316" s="2">
        <v>13263.78</v>
      </c>
      <c r="F316" s="2">
        <v>25885.79</v>
      </c>
      <c r="G316" s="2">
        <v>33555.129999999997</v>
      </c>
      <c r="H316" s="2">
        <v>36693.919999999998</v>
      </c>
      <c r="I316" s="2">
        <v>39728.730000000003</v>
      </c>
      <c r="J316" s="2">
        <v>41223.72</v>
      </c>
      <c r="K316" s="2">
        <v>42609.95</v>
      </c>
      <c r="L316" s="2">
        <v>43270.35</v>
      </c>
      <c r="M316" s="2">
        <v>43768.55</v>
      </c>
      <c r="N316" s="2">
        <v>44211.22</v>
      </c>
      <c r="O316" s="2">
        <v>44678.95</v>
      </c>
      <c r="P316" s="2">
        <v>44877.279999999999</v>
      </c>
      <c r="Q316" s="2">
        <v>45050.43</v>
      </c>
      <c r="R316" s="2">
        <v>45179.97</v>
      </c>
      <c r="S316" s="2">
        <v>45235.97</v>
      </c>
      <c r="T316" s="2">
        <v>45273.97</v>
      </c>
      <c r="U316" s="2">
        <v>45408.62</v>
      </c>
      <c r="V316" s="2">
        <v>45462.62</v>
      </c>
      <c r="W316" s="2">
        <v>45495.62</v>
      </c>
      <c r="X316" s="2">
        <v>45528.36</v>
      </c>
      <c r="Y316" s="2">
        <v>45589.36</v>
      </c>
      <c r="Z316" s="2">
        <v>45597.36</v>
      </c>
      <c r="AA316" s="2"/>
      <c r="AB316" s="2"/>
      <c r="AD316" s="2"/>
    </row>
    <row r="317" spans="1:30" x14ac:dyDescent="0.35">
      <c r="A317" t="s">
        <v>6</v>
      </c>
      <c r="B317" s="1">
        <v>43252</v>
      </c>
      <c r="C317" s="2">
        <v>229044.83</v>
      </c>
      <c r="D317" s="2">
        <v>34986.46</v>
      </c>
      <c r="E317" s="2">
        <v>10445.41</v>
      </c>
      <c r="F317" s="2">
        <v>20528.5</v>
      </c>
      <c r="G317" s="2">
        <v>26083.05</v>
      </c>
      <c r="H317" s="2">
        <v>28363.59</v>
      </c>
      <c r="I317" s="2">
        <v>30316.92</v>
      </c>
      <c r="J317" s="2">
        <v>31848.52</v>
      </c>
      <c r="K317" s="2">
        <v>33002.639999999999</v>
      </c>
      <c r="L317" s="2">
        <v>33526.559999999998</v>
      </c>
      <c r="M317" s="2">
        <v>34053.35</v>
      </c>
      <c r="N317" s="2">
        <v>34383.769999999997</v>
      </c>
      <c r="O317" s="2">
        <v>34523.980000000003</v>
      </c>
      <c r="P317" s="2">
        <v>34616.22</v>
      </c>
      <c r="Q317" s="2">
        <v>34687.31</v>
      </c>
      <c r="R317" s="2">
        <v>34763.760000000002</v>
      </c>
      <c r="S317" s="2">
        <v>34808.980000000003</v>
      </c>
      <c r="T317" s="2">
        <v>34824.14</v>
      </c>
      <c r="U317" s="2">
        <v>34842.019999999997</v>
      </c>
      <c r="V317" s="2">
        <v>34854.019999999997</v>
      </c>
      <c r="W317" s="2">
        <v>34860.019999999997</v>
      </c>
      <c r="X317" s="2">
        <v>34876.019999999997</v>
      </c>
      <c r="Y317" s="2">
        <v>34882.019999999997</v>
      </c>
      <c r="Z317" s="2"/>
      <c r="AA317" s="2"/>
      <c r="AB317" s="2"/>
      <c r="AD317" s="2"/>
    </row>
    <row r="318" spans="1:30" x14ac:dyDescent="0.35">
      <c r="A318" t="s">
        <v>6</v>
      </c>
      <c r="B318" s="1">
        <v>43282</v>
      </c>
      <c r="C318" s="2">
        <v>280874.3</v>
      </c>
      <c r="D318" s="2">
        <v>46121.17</v>
      </c>
      <c r="E318" s="2">
        <v>14973.2</v>
      </c>
      <c r="F318" s="2">
        <v>26764.97</v>
      </c>
      <c r="G318" s="2">
        <v>34531.49</v>
      </c>
      <c r="H318" s="2">
        <v>37426.9</v>
      </c>
      <c r="I318" s="2">
        <v>40499.08</v>
      </c>
      <c r="J318" s="2">
        <v>41698.699999999997</v>
      </c>
      <c r="K318" s="2">
        <v>43296.55</v>
      </c>
      <c r="L318" s="2">
        <v>44120.74</v>
      </c>
      <c r="M318" s="2">
        <v>44737.59</v>
      </c>
      <c r="N318" s="2">
        <v>45141.51</v>
      </c>
      <c r="O318" s="2">
        <v>45323.57</v>
      </c>
      <c r="P318" s="2">
        <v>45453.26</v>
      </c>
      <c r="Q318" s="2">
        <v>45561.48</v>
      </c>
      <c r="R318" s="2">
        <v>45661.25</v>
      </c>
      <c r="S318" s="2">
        <v>45727.6</v>
      </c>
      <c r="T318" s="2">
        <v>45783.16</v>
      </c>
      <c r="U318" s="2">
        <v>45831.51</v>
      </c>
      <c r="V318" s="2">
        <v>45885.98</v>
      </c>
      <c r="W318" s="2">
        <v>46017.4</v>
      </c>
      <c r="X318" s="2">
        <v>46039.8</v>
      </c>
      <c r="Y318" s="2"/>
      <c r="Z318" s="2"/>
      <c r="AA318" s="2"/>
      <c r="AB318" s="2"/>
      <c r="AD318" s="2"/>
    </row>
    <row r="319" spans="1:30" x14ac:dyDescent="0.35">
      <c r="A319" t="s">
        <v>6</v>
      </c>
      <c r="B319" s="1">
        <v>43313</v>
      </c>
      <c r="C319" s="2">
        <v>277396.05</v>
      </c>
      <c r="D319" s="2">
        <v>44522.76</v>
      </c>
      <c r="E319" s="2">
        <v>13339.46</v>
      </c>
      <c r="F319" s="2">
        <v>25237.61</v>
      </c>
      <c r="G319" s="2">
        <v>31456.29</v>
      </c>
      <c r="H319" s="2">
        <v>34643.730000000003</v>
      </c>
      <c r="I319" s="2">
        <v>37433.51</v>
      </c>
      <c r="J319" s="2">
        <v>39590.629999999997</v>
      </c>
      <c r="K319" s="2">
        <v>41258.18</v>
      </c>
      <c r="L319" s="2">
        <v>42282.57</v>
      </c>
      <c r="M319" s="2">
        <v>42795.9</v>
      </c>
      <c r="N319" s="2">
        <v>43233.07</v>
      </c>
      <c r="O319" s="2">
        <v>43718.89</v>
      </c>
      <c r="P319" s="2">
        <v>43882.06</v>
      </c>
      <c r="Q319" s="2">
        <v>43972.959999999999</v>
      </c>
      <c r="R319" s="2">
        <v>44131.79</v>
      </c>
      <c r="S319" s="2">
        <v>44191.54</v>
      </c>
      <c r="T319" s="2">
        <v>44262.95</v>
      </c>
      <c r="U319" s="2">
        <v>44305.57</v>
      </c>
      <c r="V319" s="2">
        <v>44347.32</v>
      </c>
      <c r="W319" s="2">
        <v>44379.14</v>
      </c>
      <c r="X319" s="2"/>
      <c r="Y319" s="2"/>
      <c r="Z319" s="2"/>
      <c r="AA319" s="2"/>
      <c r="AB319" s="2"/>
      <c r="AD319" s="2"/>
    </row>
    <row r="320" spans="1:30" x14ac:dyDescent="0.35">
      <c r="A320" t="s">
        <v>6</v>
      </c>
      <c r="B320" s="1">
        <v>43344</v>
      </c>
      <c r="C320" s="2">
        <v>160292.63</v>
      </c>
      <c r="D320" s="2">
        <v>30015.57</v>
      </c>
      <c r="E320" s="2">
        <v>8380.07</v>
      </c>
      <c r="F320" s="2">
        <v>16220.08</v>
      </c>
      <c r="G320" s="2">
        <v>20860.22</v>
      </c>
      <c r="H320" s="2">
        <v>22797.95</v>
      </c>
      <c r="I320" s="2">
        <v>24497.06</v>
      </c>
      <c r="J320" s="2">
        <v>26129.79</v>
      </c>
      <c r="K320" s="2">
        <v>27150.86</v>
      </c>
      <c r="L320" s="2">
        <v>27936.74</v>
      </c>
      <c r="M320" s="2">
        <v>28542.09</v>
      </c>
      <c r="N320" s="2">
        <v>28947.57</v>
      </c>
      <c r="O320" s="2">
        <v>29227.95</v>
      </c>
      <c r="P320" s="2">
        <v>29416.18</v>
      </c>
      <c r="Q320" s="2">
        <v>29540.3</v>
      </c>
      <c r="R320" s="2">
        <v>29659.74</v>
      </c>
      <c r="S320" s="2">
        <v>29703.34</v>
      </c>
      <c r="T320" s="2">
        <v>29738.44</v>
      </c>
      <c r="U320" s="2">
        <v>29774.14</v>
      </c>
      <c r="V320" s="2">
        <v>29853.88</v>
      </c>
      <c r="W320" s="2"/>
      <c r="X320" s="2"/>
      <c r="Y320" s="2"/>
      <c r="Z320" s="2"/>
      <c r="AA320" s="2"/>
      <c r="AB320" s="2"/>
      <c r="AD320" s="2"/>
    </row>
    <row r="321" spans="1:30" x14ac:dyDescent="0.35">
      <c r="A321" t="s">
        <v>6</v>
      </c>
      <c r="B321" s="1">
        <v>43374</v>
      </c>
      <c r="C321" s="2">
        <v>139815.04999999999</v>
      </c>
      <c r="D321" s="2">
        <v>21422.15</v>
      </c>
      <c r="E321" s="2">
        <v>6225.24</v>
      </c>
      <c r="F321" s="2">
        <v>11046.43</v>
      </c>
      <c r="G321" s="2">
        <v>14463.65</v>
      </c>
      <c r="H321" s="2">
        <v>15785.61</v>
      </c>
      <c r="I321" s="2">
        <v>16808.810000000001</v>
      </c>
      <c r="J321" s="2">
        <v>18255.52</v>
      </c>
      <c r="K321" s="2">
        <v>19323.84</v>
      </c>
      <c r="L321" s="2">
        <v>19881.5</v>
      </c>
      <c r="M321" s="2">
        <v>20423.080000000002</v>
      </c>
      <c r="N321" s="2">
        <v>20799.48</v>
      </c>
      <c r="O321" s="2">
        <v>20943.91</v>
      </c>
      <c r="P321" s="2">
        <v>21035.05</v>
      </c>
      <c r="Q321" s="2">
        <v>21124.15</v>
      </c>
      <c r="R321" s="2">
        <v>21199.55</v>
      </c>
      <c r="S321" s="2">
        <v>21240.35</v>
      </c>
      <c r="T321" s="2">
        <v>21266.15</v>
      </c>
      <c r="U321" s="2">
        <v>21291.95</v>
      </c>
      <c r="V321" s="2"/>
      <c r="W321" s="2"/>
      <c r="X321" s="2"/>
      <c r="Y321" s="2"/>
      <c r="Z321" s="2"/>
      <c r="AA321" s="2"/>
      <c r="AB321" s="2"/>
      <c r="AD321" s="2"/>
    </row>
    <row r="322" spans="1:30" x14ac:dyDescent="0.35">
      <c r="A322" t="s">
        <v>6</v>
      </c>
      <c r="B322" s="1">
        <v>43405</v>
      </c>
      <c r="C322" s="2">
        <v>183095.4</v>
      </c>
      <c r="D322" s="2">
        <v>24064.12</v>
      </c>
      <c r="E322" s="2">
        <v>7316.29</v>
      </c>
      <c r="F322" s="2">
        <v>12979.01</v>
      </c>
      <c r="G322" s="2">
        <v>17180.98</v>
      </c>
      <c r="H322" s="2">
        <v>19166.22</v>
      </c>
      <c r="I322" s="2">
        <v>20663.04</v>
      </c>
      <c r="J322" s="2">
        <v>21699.7</v>
      </c>
      <c r="K322" s="2">
        <v>22530.04</v>
      </c>
      <c r="L322" s="2">
        <v>23185.45</v>
      </c>
      <c r="M322" s="2">
        <v>23413.53</v>
      </c>
      <c r="N322" s="2">
        <v>23592.7</v>
      </c>
      <c r="O322" s="2">
        <v>23837.41</v>
      </c>
      <c r="P322" s="2">
        <v>23866.79</v>
      </c>
      <c r="Q322" s="2">
        <v>23925.55</v>
      </c>
      <c r="R322" s="2">
        <v>23967.06</v>
      </c>
      <c r="S322" s="2">
        <v>23996.06</v>
      </c>
      <c r="T322" s="2">
        <v>24021.119999999999</v>
      </c>
      <c r="U322" s="2"/>
      <c r="V322" s="2"/>
      <c r="W322" s="2"/>
      <c r="X322" s="2"/>
      <c r="Y322" s="2"/>
      <c r="Z322" s="2"/>
      <c r="AA322" s="2"/>
      <c r="AB322" s="2"/>
      <c r="AD322" s="2"/>
    </row>
    <row r="323" spans="1:30" x14ac:dyDescent="0.35">
      <c r="A323" t="s">
        <v>6</v>
      </c>
      <c r="B323" s="1">
        <v>43435</v>
      </c>
      <c r="C323" s="2">
        <v>113905.45</v>
      </c>
      <c r="D323" s="2">
        <v>17450.490000000002</v>
      </c>
      <c r="E323" s="2">
        <v>2570.16</v>
      </c>
      <c r="F323" s="2">
        <v>8048.13</v>
      </c>
      <c r="G323" s="2">
        <v>11263.31</v>
      </c>
      <c r="H323" s="2">
        <v>13567.68</v>
      </c>
      <c r="I323" s="2">
        <v>14763.74</v>
      </c>
      <c r="J323" s="2">
        <v>15660.01</v>
      </c>
      <c r="K323" s="2">
        <v>16351.51</v>
      </c>
      <c r="L323" s="2">
        <v>16856.580000000002</v>
      </c>
      <c r="M323" s="2">
        <v>17028.189999999999</v>
      </c>
      <c r="N323" s="2">
        <v>17224.34</v>
      </c>
      <c r="O323" s="2">
        <v>17286.05</v>
      </c>
      <c r="P323" s="2">
        <v>17338.560000000001</v>
      </c>
      <c r="Q323" s="2">
        <v>17388.560000000001</v>
      </c>
      <c r="R323" s="2">
        <v>17415.57</v>
      </c>
      <c r="S323" s="2">
        <v>17435.57</v>
      </c>
      <c r="T323" s="2"/>
      <c r="U323" s="2"/>
      <c r="V323" s="2"/>
      <c r="W323" s="2"/>
      <c r="X323" s="2"/>
      <c r="Y323" s="2"/>
      <c r="Z323" s="2"/>
      <c r="AA323" s="2"/>
      <c r="AB323" s="2"/>
      <c r="AD323" s="2"/>
    </row>
    <row r="324" spans="1:30" x14ac:dyDescent="0.35">
      <c r="A324" t="s">
        <v>6</v>
      </c>
      <c r="B324" s="1">
        <v>43466</v>
      </c>
      <c r="C324" s="2">
        <v>155369.95000000001</v>
      </c>
      <c r="D324" s="2">
        <v>28989.7</v>
      </c>
      <c r="E324" s="2">
        <v>9156.7900000000009</v>
      </c>
      <c r="F324" s="2">
        <v>17074.91</v>
      </c>
      <c r="G324" s="2">
        <v>21097.51</v>
      </c>
      <c r="H324" s="2">
        <v>22957.9</v>
      </c>
      <c r="I324" s="2">
        <v>24501.4</v>
      </c>
      <c r="J324" s="2">
        <v>25958.52</v>
      </c>
      <c r="K324" s="2">
        <v>27168.23</v>
      </c>
      <c r="L324" s="2">
        <v>27719.15</v>
      </c>
      <c r="M324" s="2">
        <v>28136.02</v>
      </c>
      <c r="N324" s="2">
        <v>28318.48</v>
      </c>
      <c r="O324" s="2">
        <v>28495.63</v>
      </c>
      <c r="P324" s="2">
        <v>28612.58</v>
      </c>
      <c r="Q324" s="2">
        <v>28679.67</v>
      </c>
      <c r="R324" s="2">
        <v>28732.67</v>
      </c>
      <c r="S324" s="2"/>
      <c r="T324" s="2"/>
      <c r="U324" s="2"/>
      <c r="V324" s="2"/>
      <c r="W324" s="2"/>
      <c r="X324" s="2"/>
      <c r="Y324" s="2"/>
      <c r="Z324" s="2"/>
      <c r="AA324" s="2"/>
      <c r="AB324" s="2"/>
      <c r="AD324" s="2"/>
    </row>
    <row r="325" spans="1:30" x14ac:dyDescent="0.35">
      <c r="A325" t="s">
        <v>6</v>
      </c>
      <c r="B325" s="1">
        <v>43497</v>
      </c>
      <c r="C325" s="2">
        <v>90716.33</v>
      </c>
      <c r="D325" s="2">
        <v>14647.92</v>
      </c>
      <c r="E325" s="2">
        <v>4899.1099999999997</v>
      </c>
      <c r="F325" s="2">
        <v>8190.44</v>
      </c>
      <c r="G325" s="2">
        <v>10389.56</v>
      </c>
      <c r="H325" s="2">
        <v>11759.74</v>
      </c>
      <c r="I325" s="2">
        <v>12417.37</v>
      </c>
      <c r="J325" s="2">
        <v>13110.62</v>
      </c>
      <c r="K325" s="2">
        <v>13814.32</v>
      </c>
      <c r="L325" s="2">
        <v>13923.73</v>
      </c>
      <c r="M325" s="2">
        <v>14008.51</v>
      </c>
      <c r="N325" s="2">
        <v>14079.6</v>
      </c>
      <c r="O325" s="2">
        <v>14188.25</v>
      </c>
      <c r="P325" s="2">
        <v>14277.01</v>
      </c>
      <c r="Q325" s="2">
        <v>14353.68</v>
      </c>
      <c r="R325" s="2"/>
      <c r="S325" s="2"/>
      <c r="T325" s="2"/>
      <c r="U325" s="2"/>
      <c r="V325" s="2"/>
      <c r="W325" s="2"/>
      <c r="X325" s="2"/>
      <c r="Y325" s="2"/>
      <c r="Z325" s="2"/>
      <c r="AA325" s="2"/>
      <c r="AB325" s="2"/>
      <c r="AD325" s="2"/>
    </row>
    <row r="326" spans="1:30" x14ac:dyDescent="0.35">
      <c r="A326" t="s">
        <v>6</v>
      </c>
      <c r="B326" s="1">
        <v>43525</v>
      </c>
      <c r="C326" s="2">
        <v>95728.23</v>
      </c>
      <c r="D326" s="2">
        <v>17160.830000000002</v>
      </c>
      <c r="E326" s="2">
        <v>6685.2</v>
      </c>
      <c r="F326" s="2">
        <v>11151.85</v>
      </c>
      <c r="G326" s="2">
        <v>13018.62</v>
      </c>
      <c r="H326" s="2">
        <v>14290.91</v>
      </c>
      <c r="I326" s="2">
        <v>15284.84</v>
      </c>
      <c r="J326" s="2">
        <v>15673.13</v>
      </c>
      <c r="K326" s="2">
        <v>16278.4</v>
      </c>
      <c r="L326" s="2">
        <v>16608.02</v>
      </c>
      <c r="M326" s="2">
        <v>16724.400000000001</v>
      </c>
      <c r="N326" s="2">
        <v>16849.59</v>
      </c>
      <c r="O326" s="2">
        <v>16940.169999999998</v>
      </c>
      <c r="P326" s="2">
        <v>16993.8</v>
      </c>
      <c r="Q326" s="2"/>
      <c r="R326" s="2"/>
      <c r="S326" s="2"/>
      <c r="T326" s="2"/>
      <c r="U326" s="2"/>
      <c r="V326" s="2"/>
      <c r="W326" s="2"/>
      <c r="X326" s="2"/>
      <c r="Y326" s="2"/>
      <c r="Z326" s="2"/>
      <c r="AA326" s="2"/>
      <c r="AB326" s="2"/>
      <c r="AD326" s="2"/>
    </row>
    <row r="327" spans="1:30" x14ac:dyDescent="0.35">
      <c r="A327" t="s">
        <v>6</v>
      </c>
      <c r="B327" s="1">
        <v>43556</v>
      </c>
      <c r="C327" s="2">
        <v>124867</v>
      </c>
      <c r="D327" s="2">
        <v>20895.79</v>
      </c>
      <c r="E327" s="2">
        <v>5869.65</v>
      </c>
      <c r="F327" s="2">
        <v>11158.07</v>
      </c>
      <c r="G327" s="2">
        <v>14249.3</v>
      </c>
      <c r="H327" s="2">
        <v>15932.7</v>
      </c>
      <c r="I327" s="2">
        <v>17227.22</v>
      </c>
      <c r="J327" s="2">
        <v>18396.330000000002</v>
      </c>
      <c r="K327" s="2">
        <v>19184.310000000001</v>
      </c>
      <c r="L327" s="2">
        <v>19455.41</v>
      </c>
      <c r="M327" s="2">
        <v>19623.29</v>
      </c>
      <c r="N327" s="2">
        <v>20000.71</v>
      </c>
      <c r="O327" s="2">
        <v>20151.84</v>
      </c>
      <c r="P327" s="2"/>
      <c r="Q327" s="2"/>
      <c r="R327" s="2"/>
      <c r="S327" s="2"/>
      <c r="T327" s="2"/>
      <c r="U327" s="2"/>
      <c r="V327" s="2"/>
      <c r="W327" s="2"/>
      <c r="X327" s="2"/>
      <c r="Y327" s="2"/>
      <c r="Z327" s="2"/>
      <c r="AA327" s="2"/>
      <c r="AB327" s="2"/>
      <c r="AD327" s="2"/>
    </row>
    <row r="328" spans="1:30" x14ac:dyDescent="0.35">
      <c r="A328" t="s">
        <v>6</v>
      </c>
      <c r="B328" s="1">
        <v>43586</v>
      </c>
      <c r="C328" s="2">
        <v>116851.6</v>
      </c>
      <c r="D328" s="2">
        <v>17618.11</v>
      </c>
      <c r="E328" s="2">
        <v>3558.9</v>
      </c>
      <c r="F328" s="2">
        <v>8396.5</v>
      </c>
      <c r="G328" s="2">
        <v>11286.05</v>
      </c>
      <c r="H328" s="2">
        <v>12919.03</v>
      </c>
      <c r="I328" s="2">
        <v>14083.68</v>
      </c>
      <c r="J328" s="2">
        <v>15083.44</v>
      </c>
      <c r="K328" s="2">
        <v>15733.39</v>
      </c>
      <c r="L328" s="2">
        <v>16393.43</v>
      </c>
      <c r="M328" s="2">
        <v>16763.400000000001</v>
      </c>
      <c r="N328" s="2">
        <v>17073.73</v>
      </c>
      <c r="O328" s="2"/>
      <c r="P328" s="2"/>
      <c r="Q328" s="2"/>
      <c r="R328" s="2"/>
      <c r="S328" s="2"/>
      <c r="T328" s="2"/>
      <c r="U328" s="2"/>
      <c r="V328" s="2"/>
      <c r="W328" s="2"/>
      <c r="X328" s="2"/>
      <c r="Y328" s="2"/>
      <c r="Z328" s="2"/>
      <c r="AA328" s="2"/>
      <c r="AB328" s="2"/>
      <c r="AD328" s="2"/>
    </row>
    <row r="329" spans="1:30" x14ac:dyDescent="0.35">
      <c r="A329" t="s">
        <v>6</v>
      </c>
      <c r="B329" s="1">
        <v>43617</v>
      </c>
      <c r="C329" s="2">
        <v>59311.8</v>
      </c>
      <c r="D329" s="2">
        <v>11031.32</v>
      </c>
      <c r="E329" s="2">
        <v>2914.2</v>
      </c>
      <c r="F329" s="2">
        <v>5399.67</v>
      </c>
      <c r="G329" s="2">
        <v>7372.52</v>
      </c>
      <c r="H329" s="2">
        <v>8359.42</v>
      </c>
      <c r="I329" s="2">
        <v>8994.83</v>
      </c>
      <c r="J329" s="2">
        <v>9612.3700000000008</v>
      </c>
      <c r="K329" s="2">
        <v>10171.57</v>
      </c>
      <c r="L329" s="2">
        <v>10433.32</v>
      </c>
      <c r="M329" s="2">
        <v>10762.14</v>
      </c>
      <c r="N329" s="2"/>
      <c r="O329" s="2"/>
      <c r="P329" s="2"/>
      <c r="Q329" s="2"/>
      <c r="R329" s="2"/>
      <c r="S329" s="2"/>
      <c r="T329" s="2"/>
      <c r="U329" s="2"/>
      <c r="V329" s="2"/>
      <c r="W329" s="2"/>
      <c r="X329" s="2"/>
      <c r="Y329" s="2"/>
      <c r="Z329" s="2"/>
      <c r="AA329" s="2"/>
      <c r="AB329" s="2"/>
      <c r="AD329" s="2"/>
    </row>
    <row r="330" spans="1:30" x14ac:dyDescent="0.35">
      <c r="A330" t="s">
        <v>6</v>
      </c>
      <c r="B330" s="1">
        <v>43647</v>
      </c>
      <c r="C330" s="2">
        <v>69403.69</v>
      </c>
      <c r="D330" s="2">
        <v>16635.060000000001</v>
      </c>
      <c r="E330" s="2">
        <v>5233.37</v>
      </c>
      <c r="F330" s="2">
        <v>9522</v>
      </c>
      <c r="G330" s="2">
        <v>11652.53</v>
      </c>
      <c r="H330" s="2">
        <v>12953.12</v>
      </c>
      <c r="I330" s="2">
        <v>13687.28</v>
      </c>
      <c r="J330" s="2">
        <v>14257.61</v>
      </c>
      <c r="K330" s="2">
        <v>15139.94</v>
      </c>
      <c r="L330" s="2">
        <v>15713.21</v>
      </c>
      <c r="M330" s="2"/>
      <c r="N330" s="2"/>
      <c r="O330" s="2"/>
      <c r="P330" s="2"/>
      <c r="Q330" s="2"/>
      <c r="R330" s="2"/>
      <c r="S330" s="2"/>
      <c r="T330" s="2"/>
      <c r="U330" s="2"/>
      <c r="V330" s="2"/>
      <c r="W330" s="2"/>
      <c r="X330" s="2"/>
      <c r="Y330" s="2"/>
      <c r="Z330" s="2"/>
      <c r="AA330" s="2"/>
      <c r="AB330" s="2"/>
      <c r="AD330" s="2"/>
    </row>
    <row r="331" spans="1:30" x14ac:dyDescent="0.35">
      <c r="A331" t="s">
        <v>6</v>
      </c>
      <c r="B331" s="1">
        <v>43678</v>
      </c>
      <c r="C331" s="2">
        <v>76926.350000000006</v>
      </c>
      <c r="D331" s="2">
        <v>15216.17</v>
      </c>
      <c r="E331" s="2">
        <v>5194.47</v>
      </c>
      <c r="F331" s="2">
        <v>9056.7199999999993</v>
      </c>
      <c r="G331" s="2">
        <v>11157.11</v>
      </c>
      <c r="H331" s="2">
        <v>12182.32</v>
      </c>
      <c r="I331" s="2">
        <v>12997.97</v>
      </c>
      <c r="J331" s="2">
        <v>13751.77</v>
      </c>
      <c r="K331" s="2">
        <v>14342.93</v>
      </c>
      <c r="L331" s="2"/>
      <c r="M331" s="2"/>
      <c r="N331" s="2"/>
      <c r="O331" s="2"/>
      <c r="P331" s="2"/>
      <c r="Q331" s="2"/>
      <c r="R331" s="2"/>
      <c r="S331" s="2"/>
      <c r="T331" s="2"/>
      <c r="U331" s="2"/>
      <c r="V331" s="2"/>
      <c r="W331" s="2"/>
      <c r="X331" s="2"/>
      <c r="Y331" s="2"/>
      <c r="Z331" s="2"/>
      <c r="AA331" s="2"/>
      <c r="AB331" s="2"/>
      <c r="AD331" s="2"/>
    </row>
    <row r="332" spans="1:30" x14ac:dyDescent="0.35">
      <c r="A332" t="s">
        <v>6</v>
      </c>
      <c r="B332" s="1">
        <v>43709</v>
      </c>
      <c r="C332" s="2">
        <v>133660.54999999999</v>
      </c>
      <c r="D332" s="2">
        <v>30032.36</v>
      </c>
      <c r="E332" s="2">
        <v>12484.41</v>
      </c>
      <c r="F332" s="2">
        <v>19808.34</v>
      </c>
      <c r="G332" s="2">
        <v>23613.26</v>
      </c>
      <c r="H332" s="2">
        <v>25700.83</v>
      </c>
      <c r="I332" s="2">
        <v>27537.97</v>
      </c>
      <c r="J332" s="2">
        <v>28717.61</v>
      </c>
      <c r="K332" s="2"/>
      <c r="L332" s="2"/>
      <c r="M332" s="2"/>
      <c r="N332" s="2"/>
      <c r="O332" s="2"/>
      <c r="P332" s="2"/>
      <c r="Q332" s="2"/>
      <c r="R332" s="2"/>
      <c r="S332" s="2"/>
      <c r="T332" s="2"/>
      <c r="U332" s="2"/>
      <c r="V332" s="2"/>
      <c r="W332" s="2"/>
      <c r="X332" s="2"/>
      <c r="Y332" s="2"/>
      <c r="Z332" s="2"/>
      <c r="AA332" s="2"/>
      <c r="AB332" s="2"/>
      <c r="AD332" s="2"/>
    </row>
    <row r="333" spans="1:30" x14ac:dyDescent="0.35">
      <c r="A333" t="s">
        <v>6</v>
      </c>
      <c r="B333" s="1">
        <v>43739</v>
      </c>
      <c r="C333" s="2">
        <v>251020.71</v>
      </c>
      <c r="D333" s="2">
        <v>56057.15</v>
      </c>
      <c r="E333" s="2">
        <v>24516.05</v>
      </c>
      <c r="F333" s="2">
        <v>37428.589999999997</v>
      </c>
      <c r="G333" s="2">
        <v>42977.69</v>
      </c>
      <c r="H333" s="2">
        <v>47897.37</v>
      </c>
      <c r="I333" s="2">
        <v>51203.14</v>
      </c>
      <c r="J333" s="2"/>
      <c r="K333" s="2"/>
      <c r="L333" s="2"/>
      <c r="M333" s="2"/>
      <c r="N333" s="2"/>
      <c r="O333" s="2"/>
      <c r="P333" s="2"/>
      <c r="Q333" s="2"/>
      <c r="R333" s="2"/>
      <c r="S333" s="2"/>
      <c r="T333" s="2"/>
      <c r="U333" s="2"/>
      <c r="V333" s="2"/>
      <c r="W333" s="2"/>
      <c r="X333" s="2"/>
      <c r="Y333" s="2"/>
      <c r="Z333" s="2"/>
      <c r="AA333" s="2"/>
      <c r="AB333" s="2"/>
      <c r="AD333" s="2"/>
    </row>
    <row r="334" spans="1:30" x14ac:dyDescent="0.35">
      <c r="A334" t="s">
        <v>6</v>
      </c>
      <c r="B334" s="1">
        <v>43770</v>
      </c>
      <c r="C334" s="2">
        <v>269160.8</v>
      </c>
      <c r="D334" s="2">
        <v>61460.06</v>
      </c>
      <c r="E334" s="2">
        <v>27428.19</v>
      </c>
      <c r="F334" s="2">
        <v>39206.1</v>
      </c>
      <c r="G334" s="2">
        <v>48268.91</v>
      </c>
      <c r="H334" s="2">
        <v>53859.6</v>
      </c>
      <c r="I334" s="2"/>
      <c r="J334" s="2"/>
      <c r="K334" s="2"/>
      <c r="L334" s="2"/>
      <c r="M334" s="2"/>
      <c r="N334" s="2"/>
      <c r="O334" s="2"/>
      <c r="P334" s="2"/>
      <c r="Q334" s="2"/>
      <c r="R334" s="2"/>
      <c r="S334" s="2"/>
      <c r="T334" s="2"/>
      <c r="U334" s="2"/>
      <c r="V334" s="2"/>
      <c r="W334" s="2"/>
      <c r="X334" s="2"/>
      <c r="Y334" s="2"/>
      <c r="Z334" s="2"/>
      <c r="AA334" s="2"/>
      <c r="AB334" s="2"/>
      <c r="AD334" s="2"/>
    </row>
    <row r="335" spans="1:30" x14ac:dyDescent="0.35">
      <c r="A335" t="s">
        <v>6</v>
      </c>
      <c r="B335" s="1">
        <v>43800</v>
      </c>
      <c r="C335" s="2">
        <v>179421.47</v>
      </c>
      <c r="D335" s="2">
        <v>41366.71</v>
      </c>
      <c r="E335" s="2">
        <v>12449.78</v>
      </c>
      <c r="F335" s="2">
        <v>25799.040000000001</v>
      </c>
      <c r="G335" s="2">
        <v>33686</v>
      </c>
      <c r="H335" s="2"/>
      <c r="I335" s="2"/>
      <c r="J335" s="2"/>
      <c r="K335" s="2"/>
      <c r="L335" s="2"/>
      <c r="M335" s="2"/>
      <c r="N335" s="2"/>
      <c r="O335" s="2"/>
      <c r="P335" s="2"/>
      <c r="Q335" s="2"/>
      <c r="R335" s="2"/>
      <c r="S335" s="2"/>
      <c r="T335" s="2"/>
      <c r="U335" s="2"/>
      <c r="V335" s="2"/>
      <c r="W335" s="2"/>
      <c r="X335" s="2"/>
      <c r="Y335" s="2"/>
      <c r="Z335" s="2"/>
      <c r="AA335" s="2"/>
      <c r="AB335" s="2"/>
      <c r="AD335" s="2"/>
    </row>
    <row r="336" spans="1:30" x14ac:dyDescent="0.35">
      <c r="A336" t="s">
        <v>6</v>
      </c>
      <c r="B336" s="1">
        <v>43831</v>
      </c>
      <c r="C336" s="2">
        <v>209542.06</v>
      </c>
      <c r="D336" s="2">
        <v>48073.279999999999</v>
      </c>
      <c r="E336" s="2">
        <v>18780.900000000001</v>
      </c>
      <c r="F336" s="2">
        <v>34856.269999999997</v>
      </c>
      <c r="G336" s="2"/>
      <c r="H336" s="2"/>
      <c r="I336" s="2"/>
      <c r="J336" s="2"/>
      <c r="K336" s="2"/>
      <c r="L336" s="2"/>
      <c r="M336" s="2"/>
      <c r="N336" s="2"/>
      <c r="O336" s="2"/>
      <c r="P336" s="2"/>
      <c r="Q336" s="2"/>
      <c r="R336" s="2"/>
      <c r="S336" s="2"/>
      <c r="T336" s="2"/>
      <c r="U336" s="2"/>
      <c r="V336" s="2"/>
      <c r="W336" s="2"/>
      <c r="X336" s="2"/>
      <c r="Y336" s="2"/>
      <c r="Z336" s="2"/>
      <c r="AA336" s="2"/>
      <c r="AB336" s="2"/>
      <c r="AD336" s="2"/>
    </row>
    <row r="337" spans="1:32" x14ac:dyDescent="0.35">
      <c r="A337" t="s">
        <v>6</v>
      </c>
      <c r="B337" s="1">
        <v>43862</v>
      </c>
      <c r="C337" s="2">
        <v>118957.43</v>
      </c>
      <c r="D337" s="2">
        <v>17726.12</v>
      </c>
      <c r="E337" s="2">
        <v>8519.07</v>
      </c>
      <c r="F337" s="2"/>
      <c r="G337" s="2"/>
      <c r="H337" s="2"/>
      <c r="I337" s="2"/>
      <c r="J337" s="2"/>
      <c r="K337" s="2"/>
      <c r="L337" s="2"/>
      <c r="M337" s="2"/>
      <c r="N337" s="2"/>
      <c r="O337" s="2"/>
      <c r="P337" s="2"/>
      <c r="Q337" s="2"/>
      <c r="R337" s="2"/>
      <c r="S337" s="2"/>
      <c r="T337" s="2"/>
      <c r="U337" s="2"/>
      <c r="V337" s="2"/>
      <c r="W337" s="2"/>
      <c r="X337" s="2"/>
      <c r="Y337" s="2"/>
      <c r="Z337" s="2"/>
      <c r="AA337" s="2"/>
      <c r="AB337" s="2"/>
      <c r="AD337" s="2"/>
    </row>
    <row r="338" spans="1:32" x14ac:dyDescent="0.35">
      <c r="A338" t="s">
        <v>6</v>
      </c>
      <c r="B338" s="1">
        <v>43891</v>
      </c>
      <c r="C338" s="2">
        <v>62920.38</v>
      </c>
      <c r="D338" s="2">
        <v>6537.57</v>
      </c>
      <c r="E338" s="2"/>
      <c r="F338" s="2"/>
      <c r="G338" s="2"/>
      <c r="H338" s="2"/>
      <c r="I338" s="2"/>
      <c r="J338" s="2"/>
      <c r="K338" s="2"/>
      <c r="L338" s="2"/>
      <c r="M338" s="2"/>
      <c r="N338" s="2"/>
      <c r="O338" s="2"/>
      <c r="P338" s="2"/>
      <c r="Q338" s="2"/>
      <c r="R338" s="2"/>
      <c r="S338" s="2"/>
      <c r="T338" s="2"/>
      <c r="U338" s="2"/>
      <c r="V338" s="2"/>
      <c r="W338" s="2"/>
      <c r="X338" s="2"/>
      <c r="Y338" s="2"/>
      <c r="Z338" s="2"/>
      <c r="AA338" s="2"/>
      <c r="AB338" s="2"/>
      <c r="AD338" s="2"/>
    </row>
    <row r="339" spans="1:32" x14ac:dyDescent="0.35">
      <c r="A339" s="38" t="s">
        <v>3</v>
      </c>
      <c r="B339" s="37">
        <v>43191</v>
      </c>
      <c r="C339" s="36">
        <v>10418339.67</v>
      </c>
      <c r="D339" s="36">
        <v>589470.84</v>
      </c>
      <c r="E339" s="36">
        <v>59797.23</v>
      </c>
      <c r="F339" s="36">
        <v>119237.98</v>
      </c>
      <c r="G339" s="36">
        <v>174854.18</v>
      </c>
      <c r="H339" s="36">
        <v>223578.85</v>
      </c>
      <c r="I339" s="36">
        <v>261220.62</v>
      </c>
      <c r="J339" s="36">
        <v>299616.82</v>
      </c>
      <c r="K339" s="36">
        <v>341715</v>
      </c>
      <c r="L339" s="36">
        <v>374192.12</v>
      </c>
      <c r="M339" s="36">
        <v>395535.34</v>
      </c>
      <c r="N339" s="36">
        <v>419014.63</v>
      </c>
      <c r="O339" s="36">
        <v>439390.47</v>
      </c>
      <c r="P339" s="36">
        <v>454803.81</v>
      </c>
      <c r="Q339" s="36">
        <v>468183.74</v>
      </c>
      <c r="R339" s="36">
        <v>484090.56</v>
      </c>
      <c r="S339" s="36">
        <v>495584.6</v>
      </c>
      <c r="T339" s="36">
        <v>506667.4</v>
      </c>
      <c r="U339" s="36">
        <v>517663.21</v>
      </c>
      <c r="V339" s="36">
        <v>526568.36</v>
      </c>
      <c r="W339" s="36">
        <v>534727.80000000005</v>
      </c>
      <c r="X339" s="36">
        <v>541694.68000000005</v>
      </c>
      <c r="Y339" s="36">
        <v>547836.43999999994</v>
      </c>
      <c r="Z339" s="36">
        <v>554995.25</v>
      </c>
      <c r="AA339" s="36">
        <v>559812.93999999994</v>
      </c>
      <c r="AB339" s="36"/>
      <c r="AD339" s="2"/>
      <c r="AE339" s="2"/>
      <c r="AF339" s="2"/>
    </row>
    <row r="340" spans="1:32" x14ac:dyDescent="0.35">
      <c r="A340" s="23" t="s">
        <v>3</v>
      </c>
      <c r="B340" s="35">
        <v>43221</v>
      </c>
      <c r="C340" s="34">
        <v>6534575.4000000004</v>
      </c>
      <c r="D340" s="34">
        <v>353912.38</v>
      </c>
      <c r="E340" s="34">
        <v>31517.65</v>
      </c>
      <c r="F340" s="34">
        <v>77843.58</v>
      </c>
      <c r="G340" s="34">
        <v>112209.55</v>
      </c>
      <c r="H340" s="34">
        <v>138135.92000000001</v>
      </c>
      <c r="I340" s="34">
        <v>158677.34</v>
      </c>
      <c r="J340" s="34">
        <v>179963.44</v>
      </c>
      <c r="K340" s="34">
        <v>203196.36</v>
      </c>
      <c r="L340" s="34">
        <v>219372.11</v>
      </c>
      <c r="M340" s="34">
        <v>234252.88</v>
      </c>
      <c r="N340" s="34">
        <v>247989.91</v>
      </c>
      <c r="O340" s="34">
        <v>262796.95</v>
      </c>
      <c r="P340" s="34">
        <v>272695.59000000003</v>
      </c>
      <c r="Q340" s="34">
        <v>280540.46000000002</v>
      </c>
      <c r="R340" s="34">
        <v>290518.05</v>
      </c>
      <c r="S340" s="34">
        <v>297958.45</v>
      </c>
      <c r="T340" s="34">
        <v>304863.40000000002</v>
      </c>
      <c r="U340" s="34">
        <v>311243.08</v>
      </c>
      <c r="V340" s="34">
        <v>317413.32</v>
      </c>
      <c r="W340" s="34">
        <v>322398.28000000003</v>
      </c>
      <c r="X340" s="34">
        <v>326080.44</v>
      </c>
      <c r="Y340" s="34">
        <v>330787.39</v>
      </c>
      <c r="Z340" s="34">
        <v>334077.11</v>
      </c>
      <c r="AA340" s="34"/>
      <c r="AB340" s="34"/>
      <c r="AD340" s="2"/>
      <c r="AE340" s="2"/>
      <c r="AF340" s="2"/>
    </row>
    <row r="341" spans="1:32" x14ac:dyDescent="0.35">
      <c r="A341" s="23" t="s">
        <v>3</v>
      </c>
      <c r="B341" s="35">
        <v>43252</v>
      </c>
      <c r="C341" s="34">
        <v>5510304.9800000004</v>
      </c>
      <c r="D341" s="34">
        <v>256218.96</v>
      </c>
      <c r="E341" s="34">
        <v>30941.87</v>
      </c>
      <c r="F341" s="34">
        <v>61452.17</v>
      </c>
      <c r="G341" s="34">
        <v>89599.92</v>
      </c>
      <c r="H341" s="34">
        <v>109947.3</v>
      </c>
      <c r="I341" s="34">
        <v>127007.25</v>
      </c>
      <c r="J341" s="34">
        <v>141522.12</v>
      </c>
      <c r="K341" s="34">
        <v>159521.48000000001</v>
      </c>
      <c r="L341" s="34">
        <v>171481.27</v>
      </c>
      <c r="M341" s="34">
        <v>182090.08</v>
      </c>
      <c r="N341" s="34">
        <v>193428.67</v>
      </c>
      <c r="O341" s="34">
        <v>202125.68</v>
      </c>
      <c r="P341" s="34">
        <v>208720.12</v>
      </c>
      <c r="Q341" s="34">
        <v>215308.43</v>
      </c>
      <c r="R341" s="34">
        <v>221556.36</v>
      </c>
      <c r="S341" s="34">
        <v>226371.07</v>
      </c>
      <c r="T341" s="34">
        <v>230510.67</v>
      </c>
      <c r="U341" s="34">
        <v>233992.7</v>
      </c>
      <c r="V341" s="34">
        <v>237426.69</v>
      </c>
      <c r="W341" s="34">
        <v>239716.28</v>
      </c>
      <c r="X341" s="34">
        <v>242660.72</v>
      </c>
      <c r="Y341" s="34">
        <v>244988.3</v>
      </c>
      <c r="Z341" s="34"/>
      <c r="AA341" s="34"/>
      <c r="AB341" s="34"/>
      <c r="AD341" s="2"/>
      <c r="AE341" s="2"/>
      <c r="AF341" s="2"/>
    </row>
    <row r="342" spans="1:32" x14ac:dyDescent="0.35">
      <c r="A342" s="23" t="s">
        <v>3</v>
      </c>
      <c r="B342" s="35">
        <v>43282</v>
      </c>
      <c r="C342" s="34">
        <v>7113115.3600000003</v>
      </c>
      <c r="D342" s="34">
        <v>394608.76</v>
      </c>
      <c r="E342" s="34">
        <v>47377.21</v>
      </c>
      <c r="F342" s="34">
        <v>81415.62</v>
      </c>
      <c r="G342" s="34">
        <v>129843.26</v>
      </c>
      <c r="H342" s="34">
        <v>161144.9</v>
      </c>
      <c r="I342" s="34">
        <v>184441.60000000001</v>
      </c>
      <c r="J342" s="34">
        <v>207215.08</v>
      </c>
      <c r="K342" s="34">
        <v>231462.53</v>
      </c>
      <c r="L342" s="34">
        <v>254658.89</v>
      </c>
      <c r="M342" s="34">
        <v>269606.53999999998</v>
      </c>
      <c r="N342" s="34">
        <v>285436.61</v>
      </c>
      <c r="O342" s="34">
        <v>299504.15999999997</v>
      </c>
      <c r="P342" s="34">
        <v>310794.58</v>
      </c>
      <c r="Q342" s="34">
        <v>320763.59000000003</v>
      </c>
      <c r="R342" s="34">
        <v>333472.84000000003</v>
      </c>
      <c r="S342" s="34">
        <v>341806.84</v>
      </c>
      <c r="T342" s="34">
        <v>348291.27</v>
      </c>
      <c r="U342" s="34">
        <v>354447.13</v>
      </c>
      <c r="V342" s="34">
        <v>359517.01</v>
      </c>
      <c r="W342" s="34">
        <v>365315.69</v>
      </c>
      <c r="X342" s="34">
        <v>370504.31</v>
      </c>
      <c r="Y342" s="34"/>
      <c r="Z342" s="34"/>
      <c r="AA342" s="34"/>
      <c r="AB342" s="34"/>
      <c r="AD342" s="2"/>
      <c r="AE342" s="2"/>
      <c r="AF342" s="2"/>
    </row>
    <row r="343" spans="1:32" x14ac:dyDescent="0.35">
      <c r="A343" s="23" t="s">
        <v>3</v>
      </c>
      <c r="B343" s="35">
        <v>43313</v>
      </c>
      <c r="C343" s="34">
        <v>7124671.5999999996</v>
      </c>
      <c r="D343" s="34">
        <v>346797.98</v>
      </c>
      <c r="E343" s="34">
        <v>45153.54</v>
      </c>
      <c r="F343" s="34">
        <v>88228.32</v>
      </c>
      <c r="G343" s="34">
        <v>129279.84</v>
      </c>
      <c r="H343" s="34">
        <v>156940.01999999999</v>
      </c>
      <c r="I343" s="34">
        <v>176488.67</v>
      </c>
      <c r="J343" s="34">
        <v>197502.03</v>
      </c>
      <c r="K343" s="34">
        <v>221452.73</v>
      </c>
      <c r="L343" s="34">
        <v>236776.37</v>
      </c>
      <c r="M343" s="34">
        <v>249635.49</v>
      </c>
      <c r="N343" s="34">
        <v>264793.42</v>
      </c>
      <c r="O343" s="34">
        <v>275629.15999999997</v>
      </c>
      <c r="P343" s="34">
        <v>284885.23</v>
      </c>
      <c r="Q343" s="34">
        <v>291855.2</v>
      </c>
      <c r="R343" s="34">
        <v>302858.43</v>
      </c>
      <c r="S343" s="34">
        <v>309039.77</v>
      </c>
      <c r="T343" s="34">
        <v>315438.02</v>
      </c>
      <c r="U343" s="34">
        <v>319403.98</v>
      </c>
      <c r="V343" s="34">
        <v>324733.43</v>
      </c>
      <c r="W343" s="34">
        <v>328450.75</v>
      </c>
      <c r="X343" s="34"/>
      <c r="Y343" s="34"/>
      <c r="Z343" s="34"/>
      <c r="AA343" s="34"/>
      <c r="AB343" s="34"/>
      <c r="AD343" s="2"/>
      <c r="AE343" s="2"/>
      <c r="AF343" s="2"/>
    </row>
    <row r="344" spans="1:32" x14ac:dyDescent="0.35">
      <c r="A344" s="23" t="s">
        <v>3</v>
      </c>
      <c r="B344" s="35">
        <v>43344</v>
      </c>
      <c r="C344" s="34">
        <v>4465399.45</v>
      </c>
      <c r="D344" s="34">
        <v>287348.40000000002</v>
      </c>
      <c r="E344" s="34">
        <v>29742.92</v>
      </c>
      <c r="F344" s="34">
        <v>56750.94</v>
      </c>
      <c r="G344" s="34">
        <v>86663.98</v>
      </c>
      <c r="H344" s="34">
        <v>109501.18</v>
      </c>
      <c r="I344" s="34">
        <v>125941.21</v>
      </c>
      <c r="J344" s="34">
        <v>145425.73000000001</v>
      </c>
      <c r="K344" s="34">
        <v>165435.17000000001</v>
      </c>
      <c r="L344" s="34">
        <v>182183.8</v>
      </c>
      <c r="M344" s="34">
        <v>195977.9</v>
      </c>
      <c r="N344" s="34">
        <v>206396.05</v>
      </c>
      <c r="O344" s="34">
        <v>220349.08</v>
      </c>
      <c r="P344" s="34">
        <v>228235.72</v>
      </c>
      <c r="Q344" s="34">
        <v>235839.82</v>
      </c>
      <c r="R344" s="34">
        <v>243498.28</v>
      </c>
      <c r="S344" s="34">
        <v>250076.04</v>
      </c>
      <c r="T344" s="34">
        <v>254532.9</v>
      </c>
      <c r="U344" s="34">
        <v>259767.7</v>
      </c>
      <c r="V344" s="34">
        <v>264433.02</v>
      </c>
      <c r="W344" s="34"/>
      <c r="X344" s="34"/>
      <c r="Y344" s="34"/>
      <c r="Z344" s="34"/>
      <c r="AA344" s="34"/>
      <c r="AB344" s="34"/>
      <c r="AD344" s="2"/>
      <c r="AE344" s="2"/>
      <c r="AF344" s="2"/>
    </row>
    <row r="345" spans="1:32" x14ac:dyDescent="0.35">
      <c r="A345" s="23" t="s">
        <v>3</v>
      </c>
      <c r="B345" s="35">
        <v>43374</v>
      </c>
      <c r="C345" s="34">
        <v>3801307.23</v>
      </c>
      <c r="D345" s="34">
        <v>175219.61</v>
      </c>
      <c r="E345" s="34">
        <v>30724.32</v>
      </c>
      <c r="F345" s="34">
        <v>51283.48</v>
      </c>
      <c r="G345" s="34">
        <v>69880.2</v>
      </c>
      <c r="H345" s="34">
        <v>82432.39</v>
      </c>
      <c r="I345" s="34">
        <v>94769.77</v>
      </c>
      <c r="J345" s="34">
        <v>105343.41</v>
      </c>
      <c r="K345" s="34">
        <v>115777.23</v>
      </c>
      <c r="L345" s="34">
        <v>124086.48</v>
      </c>
      <c r="M345" s="34">
        <v>130327.47</v>
      </c>
      <c r="N345" s="34">
        <v>136177.98000000001</v>
      </c>
      <c r="O345" s="34">
        <v>141201.37</v>
      </c>
      <c r="P345" s="34">
        <v>145157.85999999999</v>
      </c>
      <c r="Q345" s="34">
        <v>148795.96</v>
      </c>
      <c r="R345" s="34">
        <v>155077.35999999999</v>
      </c>
      <c r="S345" s="34">
        <v>158190.04999999999</v>
      </c>
      <c r="T345" s="34">
        <v>160499.26999999999</v>
      </c>
      <c r="U345" s="34">
        <v>162837.20000000001</v>
      </c>
      <c r="V345" s="34"/>
      <c r="W345" s="34"/>
      <c r="X345" s="34"/>
      <c r="Y345" s="34"/>
      <c r="Z345" s="34"/>
      <c r="AA345" s="34"/>
      <c r="AB345" s="34"/>
      <c r="AD345" s="2"/>
      <c r="AE345" s="2"/>
      <c r="AF345" s="2"/>
    </row>
    <row r="346" spans="1:32" x14ac:dyDescent="0.35">
      <c r="A346" s="23" t="s">
        <v>3</v>
      </c>
      <c r="B346" s="35">
        <v>43405</v>
      </c>
      <c r="C346" s="34">
        <v>5116580.0599999996</v>
      </c>
      <c r="D346" s="34">
        <v>225697.5</v>
      </c>
      <c r="E346" s="34">
        <v>31218.05</v>
      </c>
      <c r="F346" s="34">
        <v>63305.75</v>
      </c>
      <c r="G346" s="34">
        <v>85573.74</v>
      </c>
      <c r="H346" s="34">
        <v>104498.01</v>
      </c>
      <c r="I346" s="34">
        <v>118082.51</v>
      </c>
      <c r="J346" s="34">
        <v>131904.15</v>
      </c>
      <c r="K346" s="34">
        <v>145746.18</v>
      </c>
      <c r="L346" s="34">
        <v>155461.76999999999</v>
      </c>
      <c r="M346" s="34">
        <v>163521.22</v>
      </c>
      <c r="N346" s="34">
        <v>171259.62</v>
      </c>
      <c r="O346" s="34">
        <v>178201.54</v>
      </c>
      <c r="P346" s="34">
        <v>185462.08</v>
      </c>
      <c r="Q346" s="34">
        <v>191287.67</v>
      </c>
      <c r="R346" s="34">
        <v>198172.21</v>
      </c>
      <c r="S346" s="34">
        <v>202941.2</v>
      </c>
      <c r="T346" s="34">
        <v>207080.34</v>
      </c>
      <c r="U346" s="34"/>
      <c r="V346" s="34"/>
      <c r="W346" s="34"/>
      <c r="X346" s="34"/>
      <c r="Y346" s="34"/>
      <c r="Z346" s="34"/>
      <c r="AA346" s="34"/>
      <c r="AB346" s="34"/>
      <c r="AD346" s="2"/>
      <c r="AE346" s="2"/>
      <c r="AF346" s="2"/>
    </row>
    <row r="347" spans="1:32" x14ac:dyDescent="0.35">
      <c r="A347" s="23" t="s">
        <v>3</v>
      </c>
      <c r="B347" s="35">
        <v>43435</v>
      </c>
      <c r="C347" s="34">
        <v>3614341.74</v>
      </c>
      <c r="D347" s="34">
        <v>188986.84</v>
      </c>
      <c r="E347" s="34">
        <v>13220.41</v>
      </c>
      <c r="F347" s="34">
        <v>49159.26</v>
      </c>
      <c r="G347" s="34">
        <v>67533.78</v>
      </c>
      <c r="H347" s="34">
        <v>85703.22</v>
      </c>
      <c r="I347" s="34">
        <v>98368.63</v>
      </c>
      <c r="J347" s="34">
        <v>109269.52</v>
      </c>
      <c r="K347" s="34">
        <v>120725.79</v>
      </c>
      <c r="L347" s="34">
        <v>131270.53</v>
      </c>
      <c r="M347" s="34">
        <v>137597.31</v>
      </c>
      <c r="N347" s="34">
        <v>144278.37</v>
      </c>
      <c r="O347" s="34">
        <v>150855.88</v>
      </c>
      <c r="P347" s="34">
        <v>155958.88</v>
      </c>
      <c r="Q347" s="34">
        <v>160029.51999999999</v>
      </c>
      <c r="R347" s="34">
        <v>165945.28</v>
      </c>
      <c r="S347" s="34">
        <v>168804.26</v>
      </c>
      <c r="T347" s="34"/>
      <c r="U347" s="34"/>
      <c r="V347" s="34"/>
      <c r="W347" s="34"/>
      <c r="X347" s="34"/>
      <c r="Y347" s="34"/>
      <c r="Z347" s="34"/>
      <c r="AA347" s="34"/>
      <c r="AB347" s="34"/>
      <c r="AD347" s="2"/>
      <c r="AE347" s="2"/>
      <c r="AF347" s="2"/>
    </row>
    <row r="348" spans="1:32" x14ac:dyDescent="0.35">
      <c r="A348" s="23" t="s">
        <v>3</v>
      </c>
      <c r="B348" s="35">
        <v>43466</v>
      </c>
      <c r="C348" s="34">
        <v>4670422.76</v>
      </c>
      <c r="D348" s="34">
        <v>273351.67</v>
      </c>
      <c r="E348" s="34">
        <v>30987.69</v>
      </c>
      <c r="F348" s="34">
        <v>62055.74</v>
      </c>
      <c r="G348" s="34">
        <v>89892.37</v>
      </c>
      <c r="H348" s="34">
        <v>112919.15</v>
      </c>
      <c r="I348" s="34">
        <v>129029.41</v>
      </c>
      <c r="J348" s="34">
        <v>148280.76</v>
      </c>
      <c r="K348" s="34">
        <v>168702.43</v>
      </c>
      <c r="L348" s="34">
        <v>181702.6</v>
      </c>
      <c r="M348" s="34">
        <v>194271.67</v>
      </c>
      <c r="N348" s="34">
        <v>206017.91</v>
      </c>
      <c r="O348" s="34">
        <v>220706</v>
      </c>
      <c r="P348" s="34">
        <v>228299.37</v>
      </c>
      <c r="Q348" s="34">
        <v>235552.9</v>
      </c>
      <c r="R348" s="34">
        <v>242823.03</v>
      </c>
      <c r="S348" s="34"/>
      <c r="T348" s="34"/>
      <c r="U348" s="34"/>
      <c r="V348" s="34"/>
      <c r="W348" s="34"/>
      <c r="X348" s="34"/>
      <c r="Y348" s="34"/>
      <c r="Z348" s="34"/>
      <c r="AA348" s="34"/>
      <c r="AB348" s="34"/>
      <c r="AD348" s="2"/>
      <c r="AE348" s="2"/>
      <c r="AF348" s="2"/>
    </row>
    <row r="349" spans="1:32" x14ac:dyDescent="0.35">
      <c r="A349" s="23" t="s">
        <v>3</v>
      </c>
      <c r="B349" s="35">
        <v>43497</v>
      </c>
      <c r="C349" s="34">
        <v>3020694.57</v>
      </c>
      <c r="D349" s="34">
        <v>143959.19</v>
      </c>
      <c r="E349" s="34">
        <v>22996.46</v>
      </c>
      <c r="F349" s="34">
        <v>41413.86</v>
      </c>
      <c r="G349" s="34">
        <v>58489.05</v>
      </c>
      <c r="H349" s="34">
        <v>69951.17</v>
      </c>
      <c r="I349" s="34">
        <v>79152.850000000006</v>
      </c>
      <c r="J349" s="34">
        <v>85850.44</v>
      </c>
      <c r="K349" s="34">
        <v>95288.02</v>
      </c>
      <c r="L349" s="34">
        <v>101927.6</v>
      </c>
      <c r="M349" s="34">
        <v>107037.36</v>
      </c>
      <c r="N349" s="34">
        <v>112821.48</v>
      </c>
      <c r="O349" s="34">
        <v>118381.14</v>
      </c>
      <c r="P349" s="34">
        <v>122301.91</v>
      </c>
      <c r="Q349" s="34">
        <v>126169.26</v>
      </c>
      <c r="R349" s="34"/>
      <c r="S349" s="34"/>
      <c r="T349" s="34"/>
      <c r="U349" s="34"/>
      <c r="V349" s="34"/>
      <c r="W349" s="34"/>
      <c r="X349" s="34"/>
      <c r="Y349" s="34"/>
      <c r="Z349" s="34"/>
      <c r="AA349" s="34"/>
      <c r="AB349" s="34"/>
      <c r="AD349" s="2"/>
      <c r="AE349" s="2"/>
      <c r="AF349" s="2"/>
    </row>
    <row r="350" spans="1:32" x14ac:dyDescent="0.35">
      <c r="A350" s="23" t="s">
        <v>3</v>
      </c>
      <c r="B350" s="35">
        <v>43525</v>
      </c>
      <c r="C350" s="34">
        <v>3053897.45</v>
      </c>
      <c r="D350" s="34">
        <v>146049.43</v>
      </c>
      <c r="E350" s="34">
        <v>21285.18</v>
      </c>
      <c r="F350" s="34">
        <v>35650.68</v>
      </c>
      <c r="G350" s="34">
        <v>51276.45</v>
      </c>
      <c r="H350" s="34">
        <v>63805.61</v>
      </c>
      <c r="I350" s="34">
        <v>73043.5</v>
      </c>
      <c r="J350" s="34">
        <v>84190.61</v>
      </c>
      <c r="K350" s="34">
        <v>94473.82</v>
      </c>
      <c r="L350" s="34">
        <v>101319.71</v>
      </c>
      <c r="M350" s="34">
        <v>110754.78</v>
      </c>
      <c r="N350" s="34">
        <v>116023.99</v>
      </c>
      <c r="O350" s="34">
        <v>121757.85</v>
      </c>
      <c r="P350" s="34">
        <v>125683.94</v>
      </c>
      <c r="Q350" s="34"/>
      <c r="R350" s="34"/>
      <c r="S350" s="34"/>
      <c r="T350" s="34"/>
      <c r="U350" s="34"/>
      <c r="V350" s="34"/>
      <c r="W350" s="34"/>
      <c r="X350" s="34"/>
      <c r="Y350" s="34"/>
      <c r="Z350" s="34"/>
      <c r="AA350" s="34"/>
      <c r="AB350" s="34"/>
      <c r="AD350" s="2"/>
      <c r="AE350" s="2"/>
      <c r="AF350" s="2"/>
    </row>
    <row r="351" spans="1:32" x14ac:dyDescent="0.35">
      <c r="A351" s="23" t="s">
        <v>3</v>
      </c>
      <c r="B351" s="35">
        <v>43556</v>
      </c>
      <c r="C351" s="34">
        <v>4104939.31</v>
      </c>
      <c r="D351" s="34">
        <v>221944.36</v>
      </c>
      <c r="E351" s="34">
        <v>28338.84</v>
      </c>
      <c r="F351" s="34">
        <v>65428.63</v>
      </c>
      <c r="G351" s="34">
        <v>92551.19</v>
      </c>
      <c r="H351" s="34">
        <v>111332.96</v>
      </c>
      <c r="I351" s="34">
        <v>124695.25</v>
      </c>
      <c r="J351" s="34">
        <v>139120.81</v>
      </c>
      <c r="K351" s="34">
        <v>153921.48000000001</v>
      </c>
      <c r="L351" s="34">
        <v>166729.29</v>
      </c>
      <c r="M351" s="34">
        <v>174483.97</v>
      </c>
      <c r="N351" s="34">
        <v>183142.85</v>
      </c>
      <c r="O351" s="34">
        <v>191199.33</v>
      </c>
      <c r="P351" s="34"/>
      <c r="Q351" s="34"/>
      <c r="R351" s="34"/>
      <c r="S351" s="34"/>
      <c r="T351" s="34"/>
      <c r="U351" s="34"/>
      <c r="V351" s="34"/>
      <c r="W351" s="34"/>
      <c r="X351" s="34"/>
      <c r="Y351" s="34"/>
      <c r="Z351" s="34"/>
      <c r="AA351" s="34"/>
      <c r="AB351" s="34"/>
      <c r="AD351" s="2"/>
      <c r="AE351" s="2"/>
      <c r="AF351" s="2"/>
    </row>
    <row r="352" spans="1:32" x14ac:dyDescent="0.35">
      <c r="A352" s="23" t="s">
        <v>3</v>
      </c>
      <c r="B352" s="35">
        <v>43586</v>
      </c>
      <c r="C352" s="34">
        <v>3784394.91</v>
      </c>
      <c r="D352" s="34">
        <v>206511.6</v>
      </c>
      <c r="E352" s="34">
        <v>30469.4</v>
      </c>
      <c r="F352" s="34">
        <v>64028.31</v>
      </c>
      <c r="G352" s="34">
        <v>92471.44</v>
      </c>
      <c r="H352" s="34">
        <v>107125.68</v>
      </c>
      <c r="I352" s="34">
        <v>120645.38</v>
      </c>
      <c r="J352" s="34">
        <v>134755.03</v>
      </c>
      <c r="K352" s="34">
        <v>147918.85</v>
      </c>
      <c r="L352" s="34">
        <v>161173.16</v>
      </c>
      <c r="M352" s="34">
        <v>169577.48</v>
      </c>
      <c r="N352" s="34">
        <v>178279.71</v>
      </c>
      <c r="O352" s="34"/>
      <c r="P352" s="34"/>
      <c r="Q352" s="34"/>
      <c r="R352" s="34"/>
      <c r="S352" s="34"/>
      <c r="T352" s="34"/>
      <c r="U352" s="34"/>
      <c r="V352" s="34"/>
      <c r="W352" s="34"/>
      <c r="X352" s="34"/>
      <c r="Y352" s="34"/>
      <c r="Z352" s="34"/>
      <c r="AA352" s="34"/>
      <c r="AB352" s="34"/>
      <c r="AD352" s="2"/>
      <c r="AE352" s="2"/>
      <c r="AF352" s="2"/>
    </row>
    <row r="353" spans="1:32" x14ac:dyDescent="0.35">
      <c r="A353" s="23" t="s">
        <v>3</v>
      </c>
      <c r="B353" s="35">
        <v>43617</v>
      </c>
      <c r="C353" s="34">
        <v>2416312.09</v>
      </c>
      <c r="D353" s="34">
        <v>102540.28</v>
      </c>
      <c r="E353" s="34">
        <v>16897.04</v>
      </c>
      <c r="F353" s="34">
        <v>31082.240000000002</v>
      </c>
      <c r="G353" s="34">
        <v>43700.83</v>
      </c>
      <c r="H353" s="34">
        <v>52520.22</v>
      </c>
      <c r="I353" s="34">
        <v>59247.46</v>
      </c>
      <c r="J353" s="34">
        <v>67887.360000000001</v>
      </c>
      <c r="K353" s="34">
        <v>74711.490000000005</v>
      </c>
      <c r="L353" s="34">
        <v>79667.5</v>
      </c>
      <c r="M353" s="34">
        <v>84589.8</v>
      </c>
      <c r="N353" s="34"/>
      <c r="O353" s="34"/>
      <c r="P353" s="34"/>
      <c r="Q353" s="34"/>
      <c r="R353" s="34"/>
      <c r="S353" s="34"/>
      <c r="T353" s="34"/>
      <c r="U353" s="34"/>
      <c r="V353" s="34"/>
      <c r="W353" s="34"/>
      <c r="X353" s="34"/>
      <c r="Y353" s="34"/>
      <c r="Z353" s="34"/>
      <c r="AA353" s="34"/>
      <c r="AB353" s="34"/>
      <c r="AD353" s="2"/>
      <c r="AE353" s="2"/>
      <c r="AF353" s="2"/>
    </row>
    <row r="354" spans="1:32" x14ac:dyDescent="0.35">
      <c r="A354" s="23" t="s">
        <v>3</v>
      </c>
      <c r="B354" s="35">
        <v>43647</v>
      </c>
      <c r="C354" s="34">
        <v>2667881.86</v>
      </c>
      <c r="D354" s="34">
        <v>150403.97</v>
      </c>
      <c r="E354" s="34">
        <v>17260.34</v>
      </c>
      <c r="F354" s="34">
        <v>41605.94</v>
      </c>
      <c r="G354" s="34">
        <v>57591.28</v>
      </c>
      <c r="H354" s="34">
        <v>72381.600000000006</v>
      </c>
      <c r="I354" s="34">
        <v>87293.759999999995</v>
      </c>
      <c r="J354" s="34">
        <v>96639.11</v>
      </c>
      <c r="K354" s="34">
        <v>110111.23</v>
      </c>
      <c r="L354" s="34">
        <v>116567.67</v>
      </c>
      <c r="M354" s="34"/>
      <c r="N354" s="34"/>
      <c r="O354" s="34"/>
      <c r="P354" s="34"/>
      <c r="Q354" s="34"/>
      <c r="R354" s="34"/>
      <c r="S354" s="34"/>
      <c r="T354" s="34"/>
      <c r="U354" s="34"/>
      <c r="V354" s="34"/>
      <c r="W354" s="34"/>
      <c r="X354" s="34"/>
      <c r="Y354" s="34"/>
      <c r="Z354" s="34"/>
      <c r="AA354" s="34"/>
      <c r="AB354" s="34"/>
      <c r="AD354" s="2"/>
      <c r="AE354" s="2"/>
      <c r="AF354" s="2"/>
    </row>
    <row r="355" spans="1:32" x14ac:dyDescent="0.35">
      <c r="A355" s="23" t="s">
        <v>3</v>
      </c>
      <c r="B355" s="35">
        <v>43678</v>
      </c>
      <c r="C355" s="34">
        <v>4352576.32</v>
      </c>
      <c r="D355" s="34">
        <v>222025.67</v>
      </c>
      <c r="E355" s="34">
        <v>30684.81</v>
      </c>
      <c r="F355" s="34">
        <v>70524.3</v>
      </c>
      <c r="G355" s="34">
        <v>93634.3</v>
      </c>
      <c r="H355" s="34">
        <v>119952.57</v>
      </c>
      <c r="I355" s="34">
        <v>135884.35999999999</v>
      </c>
      <c r="J355" s="34">
        <v>153816.09</v>
      </c>
      <c r="K355" s="34">
        <v>173301.56</v>
      </c>
      <c r="L355" s="34"/>
      <c r="M355" s="34"/>
      <c r="N355" s="34"/>
      <c r="O355" s="34"/>
      <c r="P355" s="34"/>
      <c r="Q355" s="34"/>
      <c r="R355" s="34"/>
      <c r="S355" s="34"/>
      <c r="T355" s="34"/>
      <c r="U355" s="34"/>
      <c r="V355" s="34"/>
      <c r="W355" s="34"/>
      <c r="X355" s="34"/>
      <c r="Y355" s="34"/>
      <c r="Z355" s="34"/>
      <c r="AA355" s="34"/>
      <c r="AB355" s="34"/>
      <c r="AD355" s="2"/>
      <c r="AE355" s="2"/>
      <c r="AF355" s="2"/>
    </row>
    <row r="356" spans="1:32" x14ac:dyDescent="0.35">
      <c r="A356" s="23" t="s">
        <v>3</v>
      </c>
      <c r="B356" s="35">
        <v>43709</v>
      </c>
      <c r="C356" s="34">
        <v>8924583.3000000007</v>
      </c>
      <c r="D356" s="34">
        <v>454869.23</v>
      </c>
      <c r="E356" s="34">
        <v>90906.51</v>
      </c>
      <c r="F356" s="34">
        <v>163070.26999999999</v>
      </c>
      <c r="G356" s="34">
        <v>213247.39</v>
      </c>
      <c r="H356" s="34">
        <v>258768.04</v>
      </c>
      <c r="I356" s="34">
        <v>294649.19</v>
      </c>
      <c r="J356" s="34">
        <v>328133.46000000002</v>
      </c>
      <c r="K356" s="34"/>
      <c r="L356" s="34"/>
      <c r="M356" s="34"/>
      <c r="N356" s="34"/>
      <c r="O356" s="34"/>
      <c r="P356" s="34"/>
      <c r="Q356" s="34"/>
      <c r="R356" s="34"/>
      <c r="S356" s="34"/>
      <c r="T356" s="34"/>
      <c r="U356" s="34"/>
      <c r="V356" s="34"/>
      <c r="W356" s="34"/>
      <c r="X356" s="34"/>
      <c r="Y356" s="34"/>
      <c r="Z356" s="34"/>
      <c r="AA356" s="34"/>
      <c r="AB356" s="34"/>
      <c r="AD356" s="2"/>
      <c r="AE356" s="2"/>
      <c r="AF356" s="2"/>
    </row>
    <row r="357" spans="1:32" x14ac:dyDescent="0.35">
      <c r="A357" s="23" t="s">
        <v>3</v>
      </c>
      <c r="B357" s="35">
        <v>43739</v>
      </c>
      <c r="C357" s="34">
        <v>11927504.02</v>
      </c>
      <c r="D357" s="34">
        <v>515822.47</v>
      </c>
      <c r="E357" s="34">
        <v>114537.51</v>
      </c>
      <c r="F357" s="34">
        <v>195549.87</v>
      </c>
      <c r="G357" s="34">
        <v>260834.43</v>
      </c>
      <c r="H357" s="34">
        <v>317038.28999999998</v>
      </c>
      <c r="I357" s="34">
        <v>356153.28</v>
      </c>
      <c r="J357" s="34"/>
      <c r="K357" s="34"/>
      <c r="L357" s="34"/>
      <c r="M357" s="34"/>
      <c r="N357" s="34"/>
      <c r="O357" s="34"/>
      <c r="P357" s="34"/>
      <c r="Q357" s="34"/>
      <c r="R357" s="34"/>
      <c r="S357" s="34"/>
      <c r="T357" s="34"/>
      <c r="U357" s="34"/>
      <c r="V357" s="34"/>
      <c r="W357" s="34"/>
      <c r="X357" s="34"/>
      <c r="Y357" s="34"/>
      <c r="Z357" s="34"/>
      <c r="AA357" s="34"/>
      <c r="AB357" s="34"/>
      <c r="AD357" s="2"/>
      <c r="AE357" s="2"/>
      <c r="AF357" s="2"/>
    </row>
    <row r="358" spans="1:32" x14ac:dyDescent="0.35">
      <c r="A358" s="23" t="s">
        <v>3</v>
      </c>
      <c r="B358" s="35">
        <v>43770</v>
      </c>
      <c r="C358" s="34">
        <v>11568299.130000001</v>
      </c>
      <c r="D358" s="34">
        <v>484077.68</v>
      </c>
      <c r="E358" s="34">
        <v>108312.12</v>
      </c>
      <c r="F358" s="34">
        <v>191576.5</v>
      </c>
      <c r="G358" s="34">
        <v>275468.17</v>
      </c>
      <c r="H358" s="34">
        <v>328966.40999999997</v>
      </c>
      <c r="I358" s="34"/>
      <c r="J358" s="34"/>
      <c r="K358" s="34"/>
      <c r="L358" s="34"/>
      <c r="M358" s="34"/>
      <c r="N358" s="34"/>
      <c r="O358" s="34"/>
      <c r="P358" s="34"/>
      <c r="Q358" s="34"/>
      <c r="R358" s="34"/>
      <c r="S358" s="34"/>
      <c r="T358" s="34"/>
      <c r="U358" s="34"/>
      <c r="V358" s="34"/>
      <c r="W358" s="34"/>
      <c r="X358" s="34"/>
      <c r="Y358" s="34"/>
      <c r="Z358" s="34"/>
      <c r="AA358" s="34"/>
      <c r="AB358" s="34"/>
      <c r="AD358" s="2"/>
      <c r="AE358" s="2"/>
      <c r="AF358" s="2"/>
    </row>
    <row r="359" spans="1:32" x14ac:dyDescent="0.35">
      <c r="A359" s="23" t="s">
        <v>3</v>
      </c>
      <c r="B359" s="35">
        <v>43800</v>
      </c>
      <c r="C359" s="34">
        <v>7214292.7400000002</v>
      </c>
      <c r="D359" s="34">
        <v>309041.96000000002</v>
      </c>
      <c r="E359" s="34">
        <v>59617.98</v>
      </c>
      <c r="F359" s="34">
        <v>135467.17000000001</v>
      </c>
      <c r="G359" s="34">
        <v>183463.51</v>
      </c>
      <c r="H359" s="34"/>
      <c r="I359" s="34"/>
      <c r="J359" s="34"/>
      <c r="K359" s="34"/>
      <c r="L359" s="34"/>
      <c r="M359" s="34"/>
      <c r="N359" s="34"/>
      <c r="O359" s="34"/>
      <c r="P359" s="34"/>
      <c r="Q359" s="34"/>
      <c r="R359" s="34"/>
      <c r="S359" s="34"/>
      <c r="T359" s="34"/>
      <c r="U359" s="34"/>
      <c r="V359" s="34"/>
      <c r="W359" s="34"/>
      <c r="X359" s="34"/>
      <c r="Y359" s="34"/>
      <c r="Z359" s="34"/>
      <c r="AA359" s="34"/>
      <c r="AB359" s="34"/>
      <c r="AD359" s="2"/>
      <c r="AE359" s="2"/>
      <c r="AF359" s="2"/>
    </row>
    <row r="360" spans="1:32" x14ac:dyDescent="0.35">
      <c r="A360" s="23" t="s">
        <v>3</v>
      </c>
      <c r="B360" s="35">
        <v>43831</v>
      </c>
      <c r="C360" s="34">
        <v>10538934.130000001</v>
      </c>
      <c r="D360" s="34">
        <v>434372.43</v>
      </c>
      <c r="E360" s="34">
        <v>95777.9</v>
      </c>
      <c r="F360" s="34">
        <v>199389.35</v>
      </c>
      <c r="G360" s="34"/>
      <c r="H360" s="34"/>
      <c r="I360" s="34"/>
      <c r="J360" s="34"/>
      <c r="K360" s="34"/>
      <c r="L360" s="34"/>
      <c r="M360" s="34"/>
      <c r="N360" s="34"/>
      <c r="O360" s="34"/>
      <c r="P360" s="34"/>
      <c r="Q360" s="34"/>
      <c r="R360" s="34"/>
      <c r="S360" s="34"/>
      <c r="T360" s="34"/>
      <c r="U360" s="34"/>
      <c r="V360" s="34"/>
      <c r="W360" s="34"/>
      <c r="X360" s="34"/>
      <c r="Y360" s="34"/>
      <c r="Z360" s="34"/>
      <c r="AA360" s="34"/>
      <c r="AB360" s="34"/>
      <c r="AD360" s="2"/>
      <c r="AE360" s="2"/>
      <c r="AF360" s="2"/>
    </row>
    <row r="361" spans="1:32" x14ac:dyDescent="0.35">
      <c r="A361" s="23" t="s">
        <v>3</v>
      </c>
      <c r="B361" s="35">
        <v>43862</v>
      </c>
      <c r="C361" s="34">
        <v>5447101.6799999997</v>
      </c>
      <c r="D361" s="34">
        <v>184285.95</v>
      </c>
      <c r="E361" s="34">
        <v>54834.91</v>
      </c>
      <c r="F361" s="34"/>
      <c r="G361" s="34"/>
      <c r="H361" s="34"/>
      <c r="I361" s="34"/>
      <c r="J361" s="34"/>
      <c r="K361" s="34"/>
      <c r="L361" s="34"/>
      <c r="M361" s="34"/>
      <c r="N361" s="34"/>
      <c r="O361" s="34"/>
      <c r="P361" s="34"/>
      <c r="Q361" s="34"/>
      <c r="R361" s="34"/>
      <c r="S361" s="34"/>
      <c r="T361" s="34"/>
      <c r="U361" s="34"/>
      <c r="V361" s="34"/>
      <c r="W361" s="34"/>
      <c r="X361" s="34"/>
      <c r="Y361" s="34"/>
      <c r="Z361" s="34"/>
      <c r="AA361" s="34"/>
      <c r="AB361" s="34"/>
      <c r="AD361" s="2"/>
      <c r="AE361" s="2"/>
      <c r="AF361" s="2"/>
    </row>
    <row r="362" spans="1:32" x14ac:dyDescent="0.35">
      <c r="A362" s="41" t="s">
        <v>3</v>
      </c>
      <c r="B362" s="40">
        <v>43891</v>
      </c>
      <c r="C362" s="39">
        <v>2794536.35</v>
      </c>
      <c r="D362" s="39">
        <v>58858.62</v>
      </c>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D362" s="2"/>
      <c r="AE362" s="2"/>
      <c r="AF362" s="2"/>
    </row>
  </sheetData>
  <sheetProtection password="CC84" sheet="1" objects="1" scenarios="1" selectLockedCells="1" selectUnlockedCells="1"/>
  <mergeCells count="1">
    <mergeCell ref="D1:AB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workbookViewId="0">
      <selection activeCell="F15" sqref="F15"/>
    </sheetView>
  </sheetViews>
  <sheetFormatPr defaultRowHeight="14.5" x14ac:dyDescent="0.35"/>
  <cols>
    <col min="1" max="1" width="15" customWidth="1"/>
    <col min="2" max="2" width="14.90625" customWidth="1"/>
    <col min="3" max="3" width="15.6328125" customWidth="1"/>
    <col min="4" max="4" width="14.7265625" customWidth="1"/>
    <col min="5" max="5" width="21.81640625" customWidth="1"/>
  </cols>
  <sheetData>
    <row r="1" spans="1:7" ht="29" customHeight="1" x14ac:dyDescent="0.35">
      <c r="A1" s="51"/>
      <c r="B1" s="51"/>
      <c r="C1" s="50" t="s">
        <v>132</v>
      </c>
      <c r="D1" s="59" t="s">
        <v>133</v>
      </c>
      <c r="E1" s="50" t="s">
        <v>134</v>
      </c>
    </row>
    <row r="2" spans="1:7" x14ac:dyDescent="0.35">
      <c r="A2" s="49" t="s">
        <v>25</v>
      </c>
      <c r="B2" s="49" t="s">
        <v>114</v>
      </c>
      <c r="C2" s="52"/>
      <c r="D2" s="60"/>
      <c r="E2" s="49"/>
      <c r="F2" s="9"/>
      <c r="G2" s="9"/>
    </row>
    <row r="3" spans="1:7" x14ac:dyDescent="0.35">
      <c r="A3" s="54" t="s">
        <v>21</v>
      </c>
      <c r="B3" s="54" t="s">
        <v>112</v>
      </c>
      <c r="C3" s="55">
        <v>19214640</v>
      </c>
      <c r="D3" s="61">
        <v>8365051.8599999994</v>
      </c>
      <c r="E3" s="53">
        <f>D3/C3</f>
        <v>0.43534783165336427</v>
      </c>
    </row>
    <row r="4" spans="1:7" x14ac:dyDescent="0.35">
      <c r="A4" s="54" t="s">
        <v>21</v>
      </c>
      <c r="B4" s="54" t="s">
        <v>14</v>
      </c>
      <c r="C4" s="56">
        <v>33653800</v>
      </c>
      <c r="D4" s="62">
        <v>4517442.2050000001</v>
      </c>
      <c r="E4" s="53">
        <f t="shared" ref="E4:E18" si="0">D4/C4</f>
        <v>0.1342327524677748</v>
      </c>
    </row>
    <row r="5" spans="1:7" x14ac:dyDescent="0.35">
      <c r="A5" s="54" t="s">
        <v>23</v>
      </c>
      <c r="B5" s="54" t="s">
        <v>115</v>
      </c>
      <c r="C5" s="56">
        <v>472210606.5</v>
      </c>
      <c r="D5" s="61">
        <v>110202747.48999998</v>
      </c>
      <c r="E5" s="53">
        <f t="shared" si="0"/>
        <v>0.23337626468582928</v>
      </c>
    </row>
    <row r="6" spans="1:7" x14ac:dyDescent="0.35">
      <c r="A6" s="54" t="s">
        <v>23</v>
      </c>
      <c r="B6" s="54" t="s">
        <v>116</v>
      </c>
      <c r="C6" s="56">
        <v>270818488.63</v>
      </c>
      <c r="D6" s="61">
        <v>46822763.405000009</v>
      </c>
      <c r="E6" s="53">
        <f t="shared" si="0"/>
        <v>0.17289352599914481</v>
      </c>
    </row>
    <row r="7" spans="1:7" x14ac:dyDescent="0.35">
      <c r="A7" s="54" t="s">
        <v>23</v>
      </c>
      <c r="B7" s="54" t="s">
        <v>117</v>
      </c>
      <c r="C7" s="56">
        <v>571850507.3549999</v>
      </c>
      <c r="D7" s="63">
        <v>36977018.110000007</v>
      </c>
      <c r="E7" s="53">
        <f t="shared" si="0"/>
        <v>6.4662036029365613E-2</v>
      </c>
    </row>
    <row r="8" spans="1:7" x14ac:dyDescent="0.35">
      <c r="A8" s="54" t="s">
        <v>23</v>
      </c>
      <c r="B8" s="54" t="s">
        <v>118</v>
      </c>
      <c r="C8" s="56">
        <v>403416869.58499992</v>
      </c>
      <c r="D8" s="61">
        <v>52575659.299999982</v>
      </c>
      <c r="E8" s="53">
        <f t="shared" si="0"/>
        <v>0.13032588189503636</v>
      </c>
    </row>
    <row r="9" spans="1:7" x14ac:dyDescent="0.35">
      <c r="A9" s="54" t="s">
        <v>23</v>
      </c>
      <c r="B9" s="54" t="s">
        <v>119</v>
      </c>
      <c r="C9" s="56">
        <v>175226836.94999999</v>
      </c>
      <c r="D9" s="61">
        <v>36734019.79999999</v>
      </c>
      <c r="E9" s="53">
        <f t="shared" si="0"/>
        <v>0.20963695081982128</v>
      </c>
    </row>
    <row r="10" spans="1:7" x14ac:dyDescent="0.35">
      <c r="A10" s="54" t="s">
        <v>22</v>
      </c>
      <c r="B10" s="54" t="s">
        <v>120</v>
      </c>
      <c r="C10" s="56">
        <v>2059063.7949999999</v>
      </c>
      <c r="D10" s="61">
        <v>344815.00999999995</v>
      </c>
      <c r="E10" s="53">
        <f t="shared" si="0"/>
        <v>0.16746203339464766</v>
      </c>
    </row>
    <row r="11" spans="1:7" x14ac:dyDescent="0.35">
      <c r="A11" s="54" t="s">
        <v>121</v>
      </c>
      <c r="B11" s="54" t="s">
        <v>122</v>
      </c>
      <c r="C11" s="56">
        <v>70092503.054999977</v>
      </c>
      <c r="D11" s="61">
        <v>2665271.7249999996</v>
      </c>
      <c r="E11" s="53">
        <f t="shared" si="0"/>
        <v>3.8025061295194756E-2</v>
      </c>
    </row>
    <row r="12" spans="1:7" x14ac:dyDescent="0.35">
      <c r="A12" s="54" t="s">
        <v>22</v>
      </c>
      <c r="B12" s="54" t="s">
        <v>123</v>
      </c>
      <c r="C12" s="56">
        <v>39380358.390000001</v>
      </c>
      <c r="D12" s="61">
        <v>306231.23499999999</v>
      </c>
      <c r="E12" s="53">
        <f t="shared" si="0"/>
        <v>7.7762429678080941E-3</v>
      </c>
    </row>
    <row r="13" spans="1:7" x14ac:dyDescent="0.35">
      <c r="A13" s="54" t="s">
        <v>22</v>
      </c>
      <c r="B13" s="54" t="s">
        <v>124</v>
      </c>
      <c r="C13" s="56">
        <v>1784952.3499999996</v>
      </c>
      <c r="D13" s="61">
        <v>1035772.69</v>
      </c>
      <c r="E13" s="53">
        <f t="shared" si="0"/>
        <v>0.5802803027206862</v>
      </c>
    </row>
    <row r="14" spans="1:7" x14ac:dyDescent="0.35">
      <c r="A14" s="54" t="s">
        <v>1</v>
      </c>
      <c r="B14" s="54" t="s">
        <v>129</v>
      </c>
      <c r="C14" s="56">
        <v>11824433.430000002</v>
      </c>
      <c r="D14" s="61">
        <v>319777.85000000003</v>
      </c>
      <c r="E14" s="53">
        <f t="shared" si="0"/>
        <v>2.7043820060645391E-2</v>
      </c>
    </row>
    <row r="15" spans="1:7" x14ac:dyDescent="0.35">
      <c r="A15" s="54" t="s">
        <v>1</v>
      </c>
      <c r="B15" s="54" t="s">
        <v>130</v>
      </c>
      <c r="C15" s="56">
        <v>30803361.629999995</v>
      </c>
      <c r="D15" s="63">
        <v>1475031.7400000002</v>
      </c>
      <c r="E15" s="53">
        <f t="shared" si="0"/>
        <v>4.7885414511494029E-2</v>
      </c>
    </row>
    <row r="16" spans="1:7" x14ac:dyDescent="0.35">
      <c r="A16" s="54" t="s">
        <v>1</v>
      </c>
      <c r="B16" s="54" t="s">
        <v>131</v>
      </c>
      <c r="C16" s="56">
        <v>48865963.86999999</v>
      </c>
      <c r="D16" s="61">
        <v>777242.08499999985</v>
      </c>
      <c r="E16" s="53">
        <f t="shared" si="0"/>
        <v>1.5905592020403547E-2</v>
      </c>
    </row>
    <row r="17" spans="1:5" x14ac:dyDescent="0.35">
      <c r="A17" s="54" t="s">
        <v>9</v>
      </c>
      <c r="B17" s="54" t="s">
        <v>9</v>
      </c>
      <c r="C17" s="56">
        <v>29233072.564999998</v>
      </c>
      <c r="D17" s="61">
        <v>491955.99</v>
      </c>
      <c r="E17" s="53">
        <f t="shared" si="0"/>
        <v>1.6828747265828163E-2</v>
      </c>
    </row>
    <row r="18" spans="1:5" x14ac:dyDescent="0.35">
      <c r="A18" s="27"/>
      <c r="B18" s="58" t="s">
        <v>135</v>
      </c>
      <c r="C18" s="57">
        <f>SUM(C3:C17)</f>
        <v>2180435458.105</v>
      </c>
      <c r="D18" s="64">
        <f>SUM(D3:D17)</f>
        <v>303610800.495</v>
      </c>
      <c r="E18" s="53">
        <f t="shared" si="0"/>
        <v>0.13924319537477428</v>
      </c>
    </row>
    <row r="21" spans="1:5" ht="43.5" x14ac:dyDescent="0.35">
      <c r="C21" s="50" t="s">
        <v>132</v>
      </c>
      <c r="D21" s="59" t="s">
        <v>133</v>
      </c>
      <c r="E21" s="50" t="s">
        <v>134</v>
      </c>
    </row>
    <row r="22" spans="1:5" x14ac:dyDescent="0.35">
      <c r="A22" s="54" t="s">
        <v>9</v>
      </c>
      <c r="B22" s="54" t="s">
        <v>9</v>
      </c>
      <c r="C22" s="56">
        <v>29233072.564999998</v>
      </c>
      <c r="D22" s="61">
        <v>491955.99</v>
      </c>
      <c r="E22" s="53">
        <f t="shared" ref="E22" si="1">D22/C22</f>
        <v>1.6828747265828163E-2</v>
      </c>
    </row>
    <row r="23" spans="1:5" x14ac:dyDescent="0.35">
      <c r="A23" s="54"/>
      <c r="B23" s="54"/>
      <c r="C23" s="56"/>
      <c r="D23" s="61"/>
      <c r="E23" s="53"/>
    </row>
    <row r="24" spans="1:5" x14ac:dyDescent="0.35">
      <c r="A24" s="54"/>
      <c r="B24" s="54"/>
      <c r="C24" s="56"/>
      <c r="D24" s="61"/>
      <c r="E24" s="53"/>
    </row>
    <row r="25" spans="1:5" x14ac:dyDescent="0.35">
      <c r="A25" s="54"/>
      <c r="B25" s="54"/>
      <c r="C25" s="56"/>
      <c r="D25" s="61"/>
      <c r="E25" s="53"/>
    </row>
  </sheetData>
  <sheetProtection password="CC84" sheet="1" objects="1" scenarios="1" selectLockedCells="1" selectUnlockedCells="1"/>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L362"/>
  <sheetViews>
    <sheetView zoomScale="60" zoomScaleNormal="60" workbookViewId="0">
      <selection sqref="A1:XFD1048576"/>
    </sheetView>
  </sheetViews>
  <sheetFormatPr defaultRowHeight="14.5" x14ac:dyDescent="0.35"/>
  <cols>
    <col min="1" max="1" width="18.90625" bestFit="1" customWidth="1"/>
    <col min="2" max="2" width="16.453125" customWidth="1"/>
    <col min="3" max="3" width="14.6328125" bestFit="1" customWidth="1"/>
    <col min="4" max="28" width="12.6328125" customWidth="1"/>
  </cols>
  <sheetData>
    <row r="1" spans="1:58" x14ac:dyDescent="0.35">
      <c r="A1" s="12"/>
      <c r="B1" s="12"/>
      <c r="C1" s="12"/>
      <c r="D1" s="65" t="s">
        <v>77</v>
      </c>
      <c r="E1" s="66"/>
      <c r="F1" s="66"/>
      <c r="G1" s="66"/>
      <c r="H1" s="66"/>
      <c r="I1" s="66"/>
      <c r="J1" s="66"/>
      <c r="K1" s="66"/>
      <c r="L1" s="66"/>
      <c r="M1" s="66"/>
      <c r="N1" s="66"/>
      <c r="O1" s="66"/>
      <c r="P1" s="66"/>
      <c r="Q1" s="66"/>
      <c r="R1" s="66"/>
      <c r="S1" s="66"/>
      <c r="T1" s="66"/>
      <c r="U1" s="66"/>
      <c r="V1" s="66"/>
      <c r="W1" s="66"/>
      <c r="X1" s="66"/>
      <c r="Y1" s="66"/>
      <c r="Z1" s="66"/>
      <c r="AA1" s="66"/>
      <c r="AB1" s="67"/>
    </row>
    <row r="2" spans="1:58" x14ac:dyDescent="0.35">
      <c r="A2" s="12" t="s">
        <v>76</v>
      </c>
      <c r="B2" s="12" t="s">
        <v>113</v>
      </c>
      <c r="C2" s="12" t="s">
        <v>32</v>
      </c>
      <c r="D2" s="13" t="s">
        <v>111</v>
      </c>
      <c r="E2" s="14" t="s">
        <v>40</v>
      </c>
      <c r="F2" s="14" t="s">
        <v>41</v>
      </c>
      <c r="G2" s="14" t="s">
        <v>42</v>
      </c>
      <c r="H2" s="14" t="s">
        <v>43</v>
      </c>
      <c r="I2" s="14" t="s">
        <v>44</v>
      </c>
      <c r="J2" s="14" t="s">
        <v>45</v>
      </c>
      <c r="K2" s="14" t="s">
        <v>46</v>
      </c>
      <c r="L2" s="14" t="s">
        <v>47</v>
      </c>
      <c r="M2" s="14" t="s">
        <v>48</v>
      </c>
      <c r="N2" s="14" t="s">
        <v>49</v>
      </c>
      <c r="O2" s="14" t="s">
        <v>50</v>
      </c>
      <c r="P2" s="14" t="s">
        <v>51</v>
      </c>
      <c r="Q2" s="14" t="s">
        <v>52</v>
      </c>
      <c r="R2" s="14" t="s">
        <v>53</v>
      </c>
      <c r="S2" s="14" t="s">
        <v>54</v>
      </c>
      <c r="T2" s="14" t="s">
        <v>55</v>
      </c>
      <c r="U2" s="14" t="s">
        <v>56</v>
      </c>
      <c r="V2" s="14" t="s">
        <v>57</v>
      </c>
      <c r="W2" s="14" t="s">
        <v>58</v>
      </c>
      <c r="X2" s="14" t="s">
        <v>59</v>
      </c>
      <c r="Y2" s="14" t="s">
        <v>60</v>
      </c>
      <c r="Z2" s="14" t="s">
        <v>61</v>
      </c>
      <c r="AA2" s="14" t="s">
        <v>62</v>
      </c>
      <c r="AB2" s="15" t="s">
        <v>63</v>
      </c>
      <c r="AD2" s="10"/>
    </row>
    <row r="3" spans="1:58" x14ac:dyDescent="0.35">
      <c r="A3" t="s">
        <v>12</v>
      </c>
      <c r="B3" s="1">
        <v>43191</v>
      </c>
      <c r="C3" s="16">
        <v>18911</v>
      </c>
      <c r="D3" s="17">
        <v>11963</v>
      </c>
      <c r="E3" s="17">
        <v>1178</v>
      </c>
      <c r="F3" s="17">
        <v>6006</v>
      </c>
      <c r="G3" s="17">
        <v>7940</v>
      </c>
      <c r="H3" s="17">
        <v>9009</v>
      </c>
      <c r="I3" s="17">
        <v>9522</v>
      </c>
      <c r="J3" s="17">
        <v>9838</v>
      </c>
      <c r="K3" s="17">
        <v>10627</v>
      </c>
      <c r="L3" s="17">
        <v>10937</v>
      </c>
      <c r="M3" s="17">
        <v>11161</v>
      </c>
      <c r="N3" s="17">
        <v>11337</v>
      </c>
      <c r="O3" s="17">
        <v>11517</v>
      </c>
      <c r="P3" s="17">
        <v>11639</v>
      </c>
      <c r="Q3" s="17">
        <v>11717</v>
      </c>
      <c r="R3" s="17">
        <v>11768</v>
      </c>
      <c r="S3" s="17">
        <v>11809</v>
      </c>
      <c r="T3" s="17">
        <v>11842</v>
      </c>
      <c r="U3" s="17">
        <v>11870</v>
      </c>
      <c r="V3" s="17">
        <v>11897</v>
      </c>
      <c r="W3" s="17">
        <v>11912</v>
      </c>
      <c r="X3" s="17">
        <v>11923</v>
      </c>
      <c r="Y3" s="17">
        <v>11926</v>
      </c>
      <c r="Z3" s="17">
        <v>11931</v>
      </c>
      <c r="AA3" s="17">
        <v>11933</v>
      </c>
      <c r="AB3" s="17"/>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row>
    <row r="4" spans="1:58" x14ac:dyDescent="0.35">
      <c r="A4" t="s">
        <v>12</v>
      </c>
      <c r="B4" s="1">
        <v>43221</v>
      </c>
      <c r="C4" s="16">
        <v>19011</v>
      </c>
      <c r="D4" s="17">
        <v>12587</v>
      </c>
      <c r="E4" s="17">
        <v>588</v>
      </c>
      <c r="F4" s="17">
        <v>5183</v>
      </c>
      <c r="G4" s="17">
        <v>7809</v>
      </c>
      <c r="H4" s="17">
        <v>8738</v>
      </c>
      <c r="I4" s="17">
        <v>9348</v>
      </c>
      <c r="J4" s="17">
        <v>9960</v>
      </c>
      <c r="K4" s="17">
        <v>10778</v>
      </c>
      <c r="L4" s="17">
        <v>11141</v>
      </c>
      <c r="M4" s="17">
        <v>11427</v>
      </c>
      <c r="N4" s="17">
        <v>11700</v>
      </c>
      <c r="O4" s="17">
        <v>12046</v>
      </c>
      <c r="P4" s="17">
        <v>12184</v>
      </c>
      <c r="Q4" s="17">
        <v>12281</v>
      </c>
      <c r="R4" s="17">
        <v>12359</v>
      </c>
      <c r="S4" s="17">
        <v>12410</v>
      </c>
      <c r="T4" s="17">
        <v>12448</v>
      </c>
      <c r="U4" s="17">
        <v>12497</v>
      </c>
      <c r="V4" s="17">
        <v>12528</v>
      </c>
      <c r="W4" s="17">
        <v>12550</v>
      </c>
      <c r="X4" s="17">
        <v>12559</v>
      </c>
      <c r="Y4" s="17">
        <v>12565</v>
      </c>
      <c r="Z4" s="17">
        <v>12567</v>
      </c>
      <c r="AA4" s="17"/>
      <c r="AB4" s="17"/>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row>
    <row r="5" spans="1:58" x14ac:dyDescent="0.35">
      <c r="A5" t="s">
        <v>12</v>
      </c>
      <c r="B5" s="1">
        <v>43252</v>
      </c>
      <c r="C5" s="16">
        <v>18985</v>
      </c>
      <c r="D5" s="17">
        <v>12695</v>
      </c>
      <c r="E5" s="17">
        <v>744</v>
      </c>
      <c r="F5" s="17">
        <v>5657</v>
      </c>
      <c r="G5" s="17">
        <v>7974</v>
      </c>
      <c r="H5" s="17">
        <v>8904</v>
      </c>
      <c r="I5" s="17">
        <v>9521</v>
      </c>
      <c r="J5" s="17">
        <v>10434</v>
      </c>
      <c r="K5" s="17">
        <v>10979</v>
      </c>
      <c r="L5" s="17">
        <v>11327</v>
      </c>
      <c r="M5" s="17">
        <v>11615</v>
      </c>
      <c r="N5" s="17">
        <v>12012</v>
      </c>
      <c r="O5" s="17">
        <v>12223</v>
      </c>
      <c r="P5" s="17">
        <v>12339</v>
      </c>
      <c r="Q5" s="17">
        <v>12424</v>
      </c>
      <c r="R5" s="17">
        <v>12484</v>
      </c>
      <c r="S5" s="17">
        <v>12532</v>
      </c>
      <c r="T5" s="17">
        <v>12574</v>
      </c>
      <c r="U5" s="17">
        <v>12614</v>
      </c>
      <c r="V5" s="17">
        <v>12640</v>
      </c>
      <c r="W5" s="17">
        <v>12662</v>
      </c>
      <c r="X5" s="17">
        <v>12670</v>
      </c>
      <c r="Y5" s="17">
        <v>12675</v>
      </c>
      <c r="Z5" s="17"/>
      <c r="AA5" s="17"/>
      <c r="AB5" s="17"/>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row>
    <row r="6" spans="1:58" x14ac:dyDescent="0.35">
      <c r="A6" t="s">
        <v>12</v>
      </c>
      <c r="B6" s="1">
        <v>43282</v>
      </c>
      <c r="C6" s="16">
        <v>22636</v>
      </c>
      <c r="D6" s="17">
        <v>15676</v>
      </c>
      <c r="E6" s="17">
        <v>1782</v>
      </c>
      <c r="F6" s="17">
        <v>7293</v>
      </c>
      <c r="G6" s="17">
        <v>9719</v>
      </c>
      <c r="H6" s="17">
        <v>11149</v>
      </c>
      <c r="I6" s="17">
        <v>11878</v>
      </c>
      <c r="J6" s="17">
        <v>12709</v>
      </c>
      <c r="K6" s="17">
        <v>13429</v>
      </c>
      <c r="L6" s="17">
        <v>13992</v>
      </c>
      <c r="M6" s="17">
        <v>14361</v>
      </c>
      <c r="N6" s="17">
        <v>14725</v>
      </c>
      <c r="O6" s="17">
        <v>15063</v>
      </c>
      <c r="P6" s="17">
        <v>15274</v>
      </c>
      <c r="Q6" s="17">
        <v>15392</v>
      </c>
      <c r="R6" s="17">
        <v>15478</v>
      </c>
      <c r="S6" s="17">
        <v>15534</v>
      </c>
      <c r="T6" s="17">
        <v>15575</v>
      </c>
      <c r="U6" s="17">
        <v>15608</v>
      </c>
      <c r="V6" s="17">
        <v>15640</v>
      </c>
      <c r="W6" s="17">
        <v>15656</v>
      </c>
      <c r="X6" s="17">
        <v>15662</v>
      </c>
      <c r="Y6" s="17"/>
      <c r="Z6" s="17"/>
      <c r="AA6" s="17"/>
      <c r="AB6" s="17"/>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row>
    <row r="7" spans="1:58" x14ac:dyDescent="0.35">
      <c r="A7" t="s">
        <v>12</v>
      </c>
      <c r="B7" s="1">
        <v>43313</v>
      </c>
      <c r="C7" s="16">
        <v>21077</v>
      </c>
      <c r="D7" s="17">
        <v>14173</v>
      </c>
      <c r="E7" s="17">
        <v>854</v>
      </c>
      <c r="F7" s="17">
        <v>6021</v>
      </c>
      <c r="G7" s="17">
        <v>8956</v>
      </c>
      <c r="H7" s="17">
        <v>10065</v>
      </c>
      <c r="I7" s="17">
        <v>10755</v>
      </c>
      <c r="J7" s="17">
        <v>11260</v>
      </c>
      <c r="K7" s="17">
        <v>12280</v>
      </c>
      <c r="L7" s="17">
        <v>12753</v>
      </c>
      <c r="M7" s="17">
        <v>13095</v>
      </c>
      <c r="N7" s="17">
        <v>13411</v>
      </c>
      <c r="O7" s="17">
        <v>13692</v>
      </c>
      <c r="P7" s="17">
        <v>13837</v>
      </c>
      <c r="Q7" s="17">
        <v>13926</v>
      </c>
      <c r="R7" s="17">
        <v>13998</v>
      </c>
      <c r="S7" s="17">
        <v>14050</v>
      </c>
      <c r="T7" s="17">
        <v>14086</v>
      </c>
      <c r="U7" s="17">
        <v>14119</v>
      </c>
      <c r="V7" s="17">
        <v>14147</v>
      </c>
      <c r="W7" s="17">
        <v>14160</v>
      </c>
      <c r="X7" s="17"/>
      <c r="Y7" s="17"/>
      <c r="Z7" s="17"/>
      <c r="AA7" s="17"/>
      <c r="AB7" s="17"/>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row>
    <row r="8" spans="1:58" x14ac:dyDescent="0.35">
      <c r="A8" t="s">
        <v>12</v>
      </c>
      <c r="B8" s="1">
        <v>43344</v>
      </c>
      <c r="C8" s="16">
        <v>20562</v>
      </c>
      <c r="D8" s="17">
        <v>13082</v>
      </c>
      <c r="E8" s="17">
        <v>1632</v>
      </c>
      <c r="F8" s="17">
        <v>6347</v>
      </c>
      <c r="G8" s="17">
        <v>8149</v>
      </c>
      <c r="H8" s="17">
        <v>9081</v>
      </c>
      <c r="I8" s="17">
        <v>9748</v>
      </c>
      <c r="J8" s="17">
        <v>10562</v>
      </c>
      <c r="K8" s="17">
        <v>11306</v>
      </c>
      <c r="L8" s="17">
        <v>11703</v>
      </c>
      <c r="M8" s="17">
        <v>12011</v>
      </c>
      <c r="N8" s="17">
        <v>12328</v>
      </c>
      <c r="O8" s="17">
        <v>12597</v>
      </c>
      <c r="P8" s="17">
        <v>12752</v>
      </c>
      <c r="Q8" s="17">
        <v>12831</v>
      </c>
      <c r="R8" s="17">
        <v>12888</v>
      </c>
      <c r="S8" s="17">
        <v>12934</v>
      </c>
      <c r="T8" s="17">
        <v>12968</v>
      </c>
      <c r="U8" s="17">
        <v>12994</v>
      </c>
      <c r="V8" s="17">
        <v>13022</v>
      </c>
      <c r="W8" s="17"/>
      <c r="X8" s="17"/>
      <c r="Y8" s="17"/>
      <c r="Z8" s="17"/>
      <c r="AA8" s="17"/>
      <c r="AB8" s="17"/>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row>
    <row r="9" spans="1:58" x14ac:dyDescent="0.35">
      <c r="A9" t="s">
        <v>12</v>
      </c>
      <c r="B9" s="1">
        <v>43374</v>
      </c>
      <c r="C9" s="16">
        <v>20781</v>
      </c>
      <c r="D9" s="17">
        <v>14095</v>
      </c>
      <c r="E9" s="17">
        <v>1107</v>
      </c>
      <c r="F9" s="17">
        <v>6620</v>
      </c>
      <c r="G9" s="17">
        <v>8671</v>
      </c>
      <c r="H9" s="17">
        <v>9837</v>
      </c>
      <c r="I9" s="17">
        <v>10548</v>
      </c>
      <c r="J9" s="17">
        <v>11398</v>
      </c>
      <c r="K9" s="17">
        <v>12116</v>
      </c>
      <c r="L9" s="17">
        <v>12574</v>
      </c>
      <c r="M9" s="17">
        <v>12861</v>
      </c>
      <c r="N9" s="17">
        <v>13179</v>
      </c>
      <c r="O9" s="17">
        <v>13485</v>
      </c>
      <c r="P9" s="17">
        <v>13632</v>
      </c>
      <c r="Q9" s="17">
        <v>13772</v>
      </c>
      <c r="R9" s="17">
        <v>13865</v>
      </c>
      <c r="S9" s="17">
        <v>13926</v>
      </c>
      <c r="T9" s="17">
        <v>13967</v>
      </c>
      <c r="U9" s="17">
        <v>14005</v>
      </c>
      <c r="V9" s="17"/>
      <c r="W9" s="17"/>
      <c r="X9" s="17"/>
      <c r="Y9" s="17"/>
      <c r="Z9" s="17"/>
      <c r="AA9" s="17"/>
      <c r="AB9" s="17"/>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row>
    <row r="10" spans="1:58" x14ac:dyDescent="0.35">
      <c r="A10" t="s">
        <v>12</v>
      </c>
      <c r="B10" s="1">
        <v>43405</v>
      </c>
      <c r="C10" s="16">
        <v>20725</v>
      </c>
      <c r="D10" s="17">
        <v>13915</v>
      </c>
      <c r="E10" s="17">
        <v>994</v>
      </c>
      <c r="F10" s="17">
        <v>6198</v>
      </c>
      <c r="G10" s="17">
        <v>8403</v>
      </c>
      <c r="H10" s="17">
        <v>9516</v>
      </c>
      <c r="I10" s="17">
        <v>10320</v>
      </c>
      <c r="J10" s="17">
        <v>11072</v>
      </c>
      <c r="K10" s="17">
        <v>11992</v>
      </c>
      <c r="L10" s="17">
        <v>12372</v>
      </c>
      <c r="M10" s="17">
        <v>12656</v>
      </c>
      <c r="N10" s="17">
        <v>13073</v>
      </c>
      <c r="O10" s="17">
        <v>13318</v>
      </c>
      <c r="P10" s="17">
        <v>13538</v>
      </c>
      <c r="Q10" s="17">
        <v>13677</v>
      </c>
      <c r="R10" s="17">
        <v>13760</v>
      </c>
      <c r="S10" s="17">
        <v>13803</v>
      </c>
      <c r="T10" s="17">
        <v>13836</v>
      </c>
      <c r="U10" s="17"/>
      <c r="V10" s="17"/>
      <c r="W10" s="17"/>
      <c r="X10" s="17"/>
      <c r="Y10" s="17"/>
      <c r="Z10" s="17"/>
      <c r="AA10" s="17"/>
      <c r="AB10" s="17"/>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row>
    <row r="11" spans="1:58" x14ac:dyDescent="0.35">
      <c r="A11" t="s">
        <v>12</v>
      </c>
      <c r="B11" s="1">
        <v>43435</v>
      </c>
      <c r="C11" s="16">
        <v>20835</v>
      </c>
      <c r="D11" s="17">
        <v>13744</v>
      </c>
      <c r="E11" s="17">
        <v>1767</v>
      </c>
      <c r="F11" s="17">
        <v>5580</v>
      </c>
      <c r="G11" s="17">
        <v>8005</v>
      </c>
      <c r="H11" s="17">
        <v>9271</v>
      </c>
      <c r="I11" s="17">
        <v>10055</v>
      </c>
      <c r="J11" s="17">
        <v>10846</v>
      </c>
      <c r="K11" s="17">
        <v>11716</v>
      </c>
      <c r="L11" s="17">
        <v>12182</v>
      </c>
      <c r="M11" s="17">
        <v>12556</v>
      </c>
      <c r="N11" s="17">
        <v>12936</v>
      </c>
      <c r="O11" s="17">
        <v>13171</v>
      </c>
      <c r="P11" s="17">
        <v>13337</v>
      </c>
      <c r="Q11" s="17">
        <v>13459</v>
      </c>
      <c r="R11" s="17">
        <v>13528</v>
      </c>
      <c r="S11" s="17">
        <v>13591</v>
      </c>
      <c r="T11" s="17"/>
      <c r="U11" s="17"/>
      <c r="V11" s="17"/>
      <c r="W11" s="17"/>
      <c r="X11" s="17"/>
      <c r="Y11" s="17"/>
      <c r="Z11" s="17"/>
      <c r="AA11" s="17"/>
      <c r="AB11" s="17"/>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row>
    <row r="12" spans="1:58" x14ac:dyDescent="0.35">
      <c r="A12" t="s">
        <v>12</v>
      </c>
      <c r="B12" s="1">
        <v>43466</v>
      </c>
      <c r="C12" s="16">
        <v>22197</v>
      </c>
      <c r="D12" s="17">
        <v>14368</v>
      </c>
      <c r="E12" s="17">
        <v>1334</v>
      </c>
      <c r="F12" s="17">
        <v>7099</v>
      </c>
      <c r="G12" s="17">
        <v>9523</v>
      </c>
      <c r="H12" s="17">
        <v>10414</v>
      </c>
      <c r="I12" s="17">
        <v>11024</v>
      </c>
      <c r="J12" s="17">
        <v>11921</v>
      </c>
      <c r="K12" s="17">
        <v>12706</v>
      </c>
      <c r="L12" s="17">
        <v>13055</v>
      </c>
      <c r="M12" s="17">
        <v>13327</v>
      </c>
      <c r="N12" s="17">
        <v>13655</v>
      </c>
      <c r="O12" s="17">
        <v>13905</v>
      </c>
      <c r="P12" s="17">
        <v>14035</v>
      </c>
      <c r="Q12" s="17">
        <v>14108</v>
      </c>
      <c r="R12" s="17">
        <v>14175</v>
      </c>
      <c r="S12" s="17"/>
      <c r="T12" s="17"/>
      <c r="U12" s="17"/>
      <c r="V12" s="17"/>
      <c r="W12" s="17"/>
      <c r="X12" s="17"/>
      <c r="Y12" s="17"/>
      <c r="Z12" s="17"/>
      <c r="AA12" s="17"/>
      <c r="AB12" s="17"/>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row>
    <row r="13" spans="1:58" x14ac:dyDescent="0.35">
      <c r="A13" t="s">
        <v>12</v>
      </c>
      <c r="B13" s="1">
        <v>43497</v>
      </c>
      <c r="C13" s="16">
        <v>20630</v>
      </c>
      <c r="D13" s="17">
        <v>13835</v>
      </c>
      <c r="E13" s="17">
        <v>1029</v>
      </c>
      <c r="F13" s="17">
        <v>6830</v>
      </c>
      <c r="G13" s="17">
        <v>8750</v>
      </c>
      <c r="H13" s="17">
        <v>9716</v>
      </c>
      <c r="I13" s="17">
        <v>10477</v>
      </c>
      <c r="J13" s="17">
        <v>11373</v>
      </c>
      <c r="K13" s="17">
        <v>12088</v>
      </c>
      <c r="L13" s="17">
        <v>12516</v>
      </c>
      <c r="M13" s="17">
        <v>12872</v>
      </c>
      <c r="N13" s="17">
        <v>13157</v>
      </c>
      <c r="O13" s="17">
        <v>13389</v>
      </c>
      <c r="P13" s="17">
        <v>13529</v>
      </c>
      <c r="Q13" s="17">
        <v>13599</v>
      </c>
      <c r="R13" s="17"/>
      <c r="S13" s="17"/>
      <c r="T13" s="17"/>
      <c r="U13" s="17"/>
      <c r="V13" s="17"/>
      <c r="W13" s="17"/>
      <c r="X13" s="17"/>
      <c r="Y13" s="17"/>
      <c r="Z13" s="17"/>
      <c r="AA13" s="17"/>
      <c r="AB13" s="17"/>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row>
    <row r="14" spans="1:58" x14ac:dyDescent="0.35">
      <c r="A14" t="s">
        <v>12</v>
      </c>
      <c r="B14" s="1">
        <v>43525</v>
      </c>
      <c r="C14" s="16">
        <v>20927</v>
      </c>
      <c r="D14" s="17">
        <v>13647</v>
      </c>
      <c r="E14" s="17">
        <v>897</v>
      </c>
      <c r="F14" s="17">
        <v>6191</v>
      </c>
      <c r="G14" s="17">
        <v>8424</v>
      </c>
      <c r="H14" s="17">
        <v>9371</v>
      </c>
      <c r="I14" s="17">
        <v>10000</v>
      </c>
      <c r="J14" s="17">
        <v>10869</v>
      </c>
      <c r="K14" s="17">
        <v>11704</v>
      </c>
      <c r="L14" s="17">
        <v>12092</v>
      </c>
      <c r="M14" s="17">
        <v>12376</v>
      </c>
      <c r="N14" s="17">
        <v>12762</v>
      </c>
      <c r="O14" s="17">
        <v>13040</v>
      </c>
      <c r="P14" s="17">
        <v>13223</v>
      </c>
      <c r="Q14" s="17"/>
      <c r="R14" s="17"/>
      <c r="S14" s="17"/>
      <c r="T14" s="17"/>
      <c r="U14" s="17"/>
      <c r="V14" s="17"/>
      <c r="W14" s="17"/>
      <c r="X14" s="17"/>
      <c r="Y14" s="17"/>
      <c r="Z14" s="17"/>
      <c r="AA14" s="17"/>
      <c r="AB14" s="17"/>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row>
    <row r="15" spans="1:58" x14ac:dyDescent="0.35">
      <c r="A15" t="s">
        <v>12</v>
      </c>
      <c r="B15" s="1">
        <v>43556</v>
      </c>
      <c r="C15" s="16">
        <v>17634</v>
      </c>
      <c r="D15" s="17">
        <v>12031</v>
      </c>
      <c r="E15" s="17">
        <v>642</v>
      </c>
      <c r="F15" s="17">
        <v>4703</v>
      </c>
      <c r="G15" s="17">
        <v>7089</v>
      </c>
      <c r="H15" s="17">
        <v>7957</v>
      </c>
      <c r="I15" s="17">
        <v>8542</v>
      </c>
      <c r="J15" s="17">
        <v>9218</v>
      </c>
      <c r="K15" s="17">
        <v>10060</v>
      </c>
      <c r="L15" s="17">
        <v>10420</v>
      </c>
      <c r="M15" s="17">
        <v>10727</v>
      </c>
      <c r="N15" s="17">
        <v>11060</v>
      </c>
      <c r="O15" s="17">
        <v>11349</v>
      </c>
      <c r="P15" s="17"/>
      <c r="Q15" s="17"/>
      <c r="R15" s="17"/>
      <c r="S15" s="17"/>
      <c r="T15" s="17"/>
      <c r="U15" s="17"/>
      <c r="V15" s="17"/>
      <c r="W15" s="17"/>
      <c r="X15" s="17"/>
      <c r="Y15" s="17"/>
      <c r="Z15" s="17"/>
      <c r="AA15" s="17"/>
      <c r="AB15" s="17"/>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row>
    <row r="16" spans="1:58" x14ac:dyDescent="0.35">
      <c r="A16" t="s">
        <v>12</v>
      </c>
      <c r="B16" s="1">
        <v>43586</v>
      </c>
      <c r="C16" s="16">
        <v>18316</v>
      </c>
      <c r="D16" s="17">
        <v>12509</v>
      </c>
      <c r="E16" s="17">
        <v>685</v>
      </c>
      <c r="F16" s="17">
        <v>5023</v>
      </c>
      <c r="G16" s="17">
        <v>7270</v>
      </c>
      <c r="H16" s="17">
        <v>8108</v>
      </c>
      <c r="I16" s="17">
        <v>8687</v>
      </c>
      <c r="J16" s="17">
        <v>9451</v>
      </c>
      <c r="K16" s="17">
        <v>10367</v>
      </c>
      <c r="L16" s="17">
        <v>10813</v>
      </c>
      <c r="M16" s="17">
        <v>11068</v>
      </c>
      <c r="N16" s="17">
        <v>11548</v>
      </c>
      <c r="O16" s="17"/>
      <c r="P16" s="17"/>
      <c r="Q16" s="17"/>
      <c r="R16" s="17"/>
      <c r="S16" s="17"/>
      <c r="T16" s="17"/>
      <c r="U16" s="17"/>
      <c r="V16" s="17"/>
      <c r="W16" s="17"/>
      <c r="X16" s="17"/>
      <c r="Y16" s="17"/>
      <c r="Z16" s="17"/>
      <c r="AA16" s="17"/>
      <c r="AB16" s="17"/>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row>
    <row r="17" spans="1:58" x14ac:dyDescent="0.35">
      <c r="A17" t="s">
        <v>12</v>
      </c>
      <c r="B17" s="1">
        <v>43617</v>
      </c>
      <c r="C17" s="16">
        <v>17480</v>
      </c>
      <c r="D17" s="17">
        <v>11743</v>
      </c>
      <c r="E17" s="17">
        <v>1716</v>
      </c>
      <c r="F17" s="17">
        <v>5371</v>
      </c>
      <c r="G17" s="17">
        <v>7024</v>
      </c>
      <c r="H17" s="17">
        <v>7883</v>
      </c>
      <c r="I17" s="17">
        <v>8540</v>
      </c>
      <c r="J17" s="17">
        <v>9370</v>
      </c>
      <c r="K17" s="17">
        <v>10017</v>
      </c>
      <c r="L17" s="17">
        <v>10372</v>
      </c>
      <c r="M17" s="17">
        <v>10680</v>
      </c>
      <c r="N17" s="17"/>
      <c r="O17" s="17"/>
      <c r="P17" s="17"/>
      <c r="Q17" s="17"/>
      <c r="R17" s="17"/>
      <c r="S17" s="17"/>
      <c r="T17" s="17"/>
      <c r="U17" s="17"/>
      <c r="V17" s="17"/>
      <c r="W17" s="17"/>
      <c r="X17" s="17"/>
      <c r="Y17" s="17"/>
      <c r="Z17" s="17"/>
      <c r="AA17" s="17"/>
      <c r="AB17" s="17"/>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row>
    <row r="18" spans="1:58" x14ac:dyDescent="0.35">
      <c r="A18" t="s">
        <v>12</v>
      </c>
      <c r="B18" s="1">
        <v>43647</v>
      </c>
      <c r="C18" s="16">
        <v>21274</v>
      </c>
      <c r="D18" s="17">
        <v>14547</v>
      </c>
      <c r="E18" s="17">
        <v>1054</v>
      </c>
      <c r="F18" s="17">
        <v>7243</v>
      </c>
      <c r="G18" s="17">
        <v>9244</v>
      </c>
      <c r="H18" s="17">
        <v>10292</v>
      </c>
      <c r="I18" s="17">
        <v>11127</v>
      </c>
      <c r="J18" s="17">
        <v>12033</v>
      </c>
      <c r="K18" s="17">
        <v>12637</v>
      </c>
      <c r="L18" s="17">
        <v>13146</v>
      </c>
      <c r="M18" s="17"/>
      <c r="N18" s="17"/>
      <c r="O18" s="17"/>
      <c r="P18" s="17"/>
      <c r="Q18" s="17"/>
      <c r="R18" s="17"/>
      <c r="S18" s="17"/>
      <c r="T18" s="17"/>
      <c r="U18" s="17"/>
      <c r="V18" s="17"/>
      <c r="W18" s="17"/>
      <c r="X18" s="17"/>
      <c r="Y18" s="17"/>
      <c r="Z18" s="17"/>
      <c r="AA18" s="17"/>
      <c r="AB18" s="17"/>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row>
    <row r="19" spans="1:58" x14ac:dyDescent="0.35">
      <c r="A19" t="s">
        <v>12</v>
      </c>
      <c r="B19" s="1">
        <v>43678</v>
      </c>
      <c r="C19" s="16">
        <v>20270</v>
      </c>
      <c r="D19" s="17">
        <v>12802</v>
      </c>
      <c r="E19" s="17">
        <v>926</v>
      </c>
      <c r="F19" s="17">
        <v>6097</v>
      </c>
      <c r="G19" s="17">
        <v>8285</v>
      </c>
      <c r="H19" s="17">
        <v>9458</v>
      </c>
      <c r="I19" s="17">
        <v>10113</v>
      </c>
      <c r="J19" s="17">
        <v>11053</v>
      </c>
      <c r="K19" s="17">
        <v>11784</v>
      </c>
      <c r="L19" s="17"/>
      <c r="M19" s="17"/>
      <c r="N19" s="17"/>
      <c r="O19" s="17"/>
      <c r="P19" s="17"/>
      <c r="Q19" s="17"/>
      <c r="R19" s="17"/>
      <c r="S19" s="17"/>
      <c r="T19" s="17"/>
      <c r="U19" s="17"/>
      <c r="V19" s="17"/>
      <c r="W19" s="17"/>
      <c r="X19" s="17"/>
      <c r="Y19" s="17"/>
      <c r="Z19" s="17"/>
      <c r="AA19" s="17"/>
      <c r="AB19" s="17"/>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row>
    <row r="20" spans="1:58" x14ac:dyDescent="0.35">
      <c r="A20" t="s">
        <v>12</v>
      </c>
      <c r="B20" s="1">
        <v>43709</v>
      </c>
      <c r="C20" s="16">
        <v>19890</v>
      </c>
      <c r="D20" s="17">
        <v>12572</v>
      </c>
      <c r="E20" s="17">
        <v>860</v>
      </c>
      <c r="F20" s="17">
        <v>6263</v>
      </c>
      <c r="G20" s="17">
        <v>8025</v>
      </c>
      <c r="H20" s="17">
        <v>8934</v>
      </c>
      <c r="I20" s="17">
        <v>9493</v>
      </c>
      <c r="J20" s="17">
        <v>10591</v>
      </c>
      <c r="K20" s="17"/>
      <c r="L20" s="17"/>
      <c r="M20" s="17"/>
      <c r="N20" s="17"/>
      <c r="O20" s="17"/>
      <c r="P20" s="17"/>
      <c r="Q20" s="17"/>
      <c r="R20" s="17"/>
      <c r="S20" s="17"/>
      <c r="T20" s="17"/>
      <c r="U20" s="17"/>
      <c r="V20" s="17"/>
      <c r="W20" s="17"/>
      <c r="X20" s="17"/>
      <c r="Y20" s="17"/>
      <c r="Z20" s="17"/>
      <c r="AA20" s="17"/>
      <c r="AB20" s="17"/>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row>
    <row r="21" spans="1:58" x14ac:dyDescent="0.35">
      <c r="A21" t="s">
        <v>12</v>
      </c>
      <c r="B21" s="1">
        <v>43739</v>
      </c>
      <c r="C21" s="16">
        <v>18257</v>
      </c>
      <c r="D21" s="17">
        <v>11445</v>
      </c>
      <c r="E21" s="17">
        <v>911</v>
      </c>
      <c r="F21" s="17">
        <v>5407</v>
      </c>
      <c r="G21" s="17">
        <v>7444</v>
      </c>
      <c r="H21" s="17">
        <v>8293</v>
      </c>
      <c r="I21" s="17">
        <v>8820</v>
      </c>
      <c r="J21" s="17"/>
      <c r="K21" s="17"/>
      <c r="L21" s="17"/>
      <c r="M21" s="17"/>
      <c r="N21" s="17"/>
      <c r="O21" s="17"/>
      <c r="P21" s="17"/>
      <c r="Q21" s="17"/>
      <c r="R21" s="17"/>
      <c r="S21" s="17"/>
      <c r="T21" s="17"/>
      <c r="U21" s="17"/>
      <c r="V21" s="17"/>
      <c r="W21" s="17"/>
      <c r="X21" s="17"/>
      <c r="Y21" s="17"/>
      <c r="Z21" s="17"/>
      <c r="AA21" s="17"/>
      <c r="AB21" s="17"/>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row>
    <row r="22" spans="1:58" x14ac:dyDescent="0.35">
      <c r="A22" t="s">
        <v>12</v>
      </c>
      <c r="B22" s="1">
        <v>43770</v>
      </c>
      <c r="C22" s="16">
        <v>19378</v>
      </c>
      <c r="D22" s="17">
        <v>10787</v>
      </c>
      <c r="E22" s="17">
        <v>914</v>
      </c>
      <c r="F22" s="17">
        <v>6065</v>
      </c>
      <c r="G22" s="17">
        <v>7818</v>
      </c>
      <c r="H22" s="17">
        <v>8694</v>
      </c>
      <c r="I22" s="17"/>
      <c r="J22" s="17"/>
      <c r="K22" s="17"/>
      <c r="L22" s="17"/>
      <c r="M22" s="17"/>
      <c r="N22" s="17"/>
      <c r="O22" s="17"/>
      <c r="P22" s="17"/>
      <c r="Q22" s="17"/>
      <c r="R22" s="17"/>
      <c r="S22" s="17"/>
      <c r="T22" s="17"/>
      <c r="U22" s="17"/>
      <c r="V22" s="17"/>
      <c r="W22" s="17"/>
      <c r="X22" s="17"/>
      <c r="Y22" s="17"/>
      <c r="Z22" s="17"/>
      <c r="AA22" s="17"/>
      <c r="AB22" s="17"/>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row>
    <row r="23" spans="1:58" x14ac:dyDescent="0.35">
      <c r="A23" t="s">
        <v>12</v>
      </c>
      <c r="B23" s="1">
        <v>43800</v>
      </c>
      <c r="C23" s="16">
        <v>18517</v>
      </c>
      <c r="D23" s="17">
        <v>10514</v>
      </c>
      <c r="E23" s="17">
        <v>1010</v>
      </c>
      <c r="F23" s="17">
        <v>5377</v>
      </c>
      <c r="G23" s="17">
        <v>7249</v>
      </c>
      <c r="H23" s="17"/>
      <c r="I23" s="17"/>
      <c r="J23" s="17"/>
      <c r="K23" s="17"/>
      <c r="L23" s="17"/>
      <c r="M23" s="17"/>
      <c r="N23" s="17"/>
      <c r="O23" s="17"/>
      <c r="P23" s="17"/>
      <c r="Q23" s="17"/>
      <c r="R23" s="17"/>
      <c r="S23" s="17"/>
      <c r="T23" s="17"/>
      <c r="U23" s="17"/>
      <c r="V23" s="17"/>
      <c r="W23" s="17"/>
      <c r="X23" s="17"/>
      <c r="Y23" s="17"/>
      <c r="Z23" s="17"/>
      <c r="AA23" s="17"/>
      <c r="AB23" s="17"/>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row>
    <row r="24" spans="1:58" x14ac:dyDescent="0.35">
      <c r="A24" t="s">
        <v>12</v>
      </c>
      <c r="B24" s="1">
        <v>43831</v>
      </c>
      <c r="C24" s="16">
        <v>20236</v>
      </c>
      <c r="D24" s="17">
        <v>12242</v>
      </c>
      <c r="E24" s="17">
        <v>2214</v>
      </c>
      <c r="F24" s="17">
        <v>6714</v>
      </c>
      <c r="G24" s="17"/>
      <c r="H24" s="17"/>
      <c r="I24" s="17"/>
      <c r="J24" s="17"/>
      <c r="K24" s="17"/>
      <c r="L24" s="17"/>
      <c r="M24" s="17"/>
      <c r="N24" s="17"/>
      <c r="O24" s="17"/>
      <c r="P24" s="17"/>
      <c r="Q24" s="17"/>
      <c r="R24" s="17"/>
      <c r="S24" s="17"/>
      <c r="T24" s="17"/>
      <c r="U24" s="17"/>
      <c r="V24" s="17"/>
      <c r="W24" s="17"/>
      <c r="X24" s="17"/>
      <c r="Y24" s="17"/>
      <c r="Z24" s="17"/>
      <c r="AA24" s="17"/>
      <c r="AB24" s="17"/>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row>
    <row r="25" spans="1:58" x14ac:dyDescent="0.35">
      <c r="A25" t="s">
        <v>12</v>
      </c>
      <c r="B25" s="1">
        <v>43862</v>
      </c>
      <c r="C25" s="16">
        <v>21249</v>
      </c>
      <c r="D25" s="17">
        <v>12270</v>
      </c>
      <c r="E25" s="17">
        <v>3671</v>
      </c>
      <c r="F25" s="17"/>
      <c r="G25" s="17"/>
      <c r="H25" s="17"/>
      <c r="I25" s="17"/>
      <c r="J25" s="17"/>
      <c r="K25" s="17"/>
      <c r="L25" s="17"/>
      <c r="M25" s="17"/>
      <c r="N25" s="17"/>
      <c r="O25" s="17"/>
      <c r="P25" s="17"/>
      <c r="Q25" s="17"/>
      <c r="R25" s="17"/>
      <c r="S25" s="17"/>
      <c r="T25" s="17"/>
      <c r="U25" s="17"/>
      <c r="V25" s="17"/>
      <c r="W25" s="17"/>
      <c r="X25" s="17"/>
      <c r="Y25" s="17"/>
      <c r="Z25" s="17"/>
      <c r="AA25" s="17"/>
      <c r="AB25" s="17"/>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row>
    <row r="26" spans="1:58" x14ac:dyDescent="0.35">
      <c r="A26" t="s">
        <v>12</v>
      </c>
      <c r="B26" s="1">
        <v>43891</v>
      </c>
      <c r="C26" s="16">
        <v>20588</v>
      </c>
      <c r="D26" s="17">
        <v>10214</v>
      </c>
      <c r="E26" s="17"/>
      <c r="F26" s="17"/>
      <c r="G26" s="17"/>
      <c r="H26" s="17"/>
      <c r="I26" s="17"/>
      <c r="J26" s="17"/>
      <c r="K26" s="17"/>
      <c r="L26" s="17"/>
      <c r="M26" s="17"/>
      <c r="N26" s="17"/>
      <c r="O26" s="17"/>
      <c r="P26" s="17"/>
      <c r="Q26" s="17"/>
      <c r="R26" s="17"/>
      <c r="S26" s="17"/>
      <c r="T26" s="17"/>
      <c r="U26" s="17"/>
      <c r="V26" s="17"/>
      <c r="W26" s="17"/>
      <c r="X26" s="17"/>
      <c r="Y26" s="17"/>
      <c r="Z26" s="17"/>
      <c r="AA26" s="17"/>
      <c r="AB26" s="17"/>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row>
    <row r="27" spans="1:58" x14ac:dyDescent="0.35">
      <c r="A27" s="38" t="s">
        <v>5</v>
      </c>
      <c r="B27" s="37">
        <v>43191</v>
      </c>
      <c r="C27" s="45">
        <v>40004</v>
      </c>
      <c r="D27" s="44">
        <v>14963</v>
      </c>
      <c r="E27" s="44">
        <v>205</v>
      </c>
      <c r="F27" s="44">
        <v>3246</v>
      </c>
      <c r="G27" s="44">
        <v>5828</v>
      </c>
      <c r="H27" s="44">
        <v>8212</v>
      </c>
      <c r="I27" s="44">
        <v>9534</v>
      </c>
      <c r="J27" s="44">
        <v>10352</v>
      </c>
      <c r="K27" s="44">
        <v>11572</v>
      </c>
      <c r="L27" s="44">
        <v>12380</v>
      </c>
      <c r="M27" s="44">
        <v>13027</v>
      </c>
      <c r="N27" s="44">
        <v>13615</v>
      </c>
      <c r="O27" s="44">
        <v>13951</v>
      </c>
      <c r="P27" s="44">
        <v>14170</v>
      </c>
      <c r="Q27" s="44">
        <v>14339</v>
      </c>
      <c r="R27" s="44">
        <v>14492</v>
      </c>
      <c r="S27" s="44">
        <v>14598</v>
      </c>
      <c r="T27" s="44">
        <v>14680</v>
      </c>
      <c r="U27" s="44">
        <v>14750</v>
      </c>
      <c r="V27" s="44">
        <v>14824</v>
      </c>
      <c r="W27" s="44">
        <v>14872</v>
      </c>
      <c r="X27" s="44">
        <v>14882</v>
      </c>
      <c r="Y27" s="44">
        <v>14892</v>
      </c>
      <c r="Z27" s="44">
        <v>14899</v>
      </c>
      <c r="AA27" s="44">
        <v>14905</v>
      </c>
      <c r="AB27" s="44"/>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row>
    <row r="28" spans="1:58" x14ac:dyDescent="0.35">
      <c r="A28" s="23" t="s">
        <v>5</v>
      </c>
      <c r="B28" s="35">
        <v>43221</v>
      </c>
      <c r="C28" s="43">
        <v>36313</v>
      </c>
      <c r="D28" s="42">
        <v>13142</v>
      </c>
      <c r="E28" s="42">
        <v>153</v>
      </c>
      <c r="F28" s="42">
        <v>2714</v>
      </c>
      <c r="G28" s="42">
        <v>5595</v>
      </c>
      <c r="H28" s="42">
        <v>7210</v>
      </c>
      <c r="I28" s="42">
        <v>8298</v>
      </c>
      <c r="J28" s="42">
        <v>9265</v>
      </c>
      <c r="K28" s="42">
        <v>10251</v>
      </c>
      <c r="L28" s="42">
        <v>10898</v>
      </c>
      <c r="M28" s="42">
        <v>11367</v>
      </c>
      <c r="N28" s="42">
        <v>11798</v>
      </c>
      <c r="O28" s="42">
        <v>12176</v>
      </c>
      <c r="P28" s="42">
        <v>12408</v>
      </c>
      <c r="Q28" s="42">
        <v>12572</v>
      </c>
      <c r="R28" s="42">
        <v>12720</v>
      </c>
      <c r="S28" s="42">
        <v>12801</v>
      </c>
      <c r="T28" s="42">
        <v>12867</v>
      </c>
      <c r="U28" s="42">
        <v>12936</v>
      </c>
      <c r="V28" s="42">
        <v>12986</v>
      </c>
      <c r="W28" s="42">
        <v>13028</v>
      </c>
      <c r="X28" s="42">
        <v>13041</v>
      </c>
      <c r="Y28" s="42">
        <v>13051</v>
      </c>
      <c r="Z28" s="42">
        <v>13057</v>
      </c>
      <c r="AA28" s="42"/>
      <c r="AB28" s="42"/>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row>
    <row r="29" spans="1:58" x14ac:dyDescent="0.35">
      <c r="A29" s="23" t="s">
        <v>5</v>
      </c>
      <c r="B29" s="35">
        <v>43252</v>
      </c>
      <c r="C29" s="43">
        <v>38188</v>
      </c>
      <c r="D29" s="42">
        <v>14270</v>
      </c>
      <c r="E29" s="42">
        <v>137</v>
      </c>
      <c r="F29" s="42">
        <v>2921</v>
      </c>
      <c r="G29" s="42">
        <v>5886</v>
      </c>
      <c r="H29" s="42">
        <v>7599</v>
      </c>
      <c r="I29" s="42">
        <v>8870</v>
      </c>
      <c r="J29" s="42">
        <v>10092</v>
      </c>
      <c r="K29" s="42">
        <v>11071</v>
      </c>
      <c r="L29" s="42">
        <v>11752</v>
      </c>
      <c r="M29" s="42">
        <v>12319</v>
      </c>
      <c r="N29" s="42">
        <v>12911</v>
      </c>
      <c r="O29" s="42">
        <v>13233</v>
      </c>
      <c r="P29" s="42">
        <v>13481</v>
      </c>
      <c r="Q29" s="42">
        <v>13692</v>
      </c>
      <c r="R29" s="42">
        <v>13832</v>
      </c>
      <c r="S29" s="42">
        <v>13935</v>
      </c>
      <c r="T29" s="42">
        <v>14005</v>
      </c>
      <c r="U29" s="42">
        <v>14104</v>
      </c>
      <c r="V29" s="42">
        <v>14164</v>
      </c>
      <c r="W29" s="42">
        <v>14213</v>
      </c>
      <c r="X29" s="42">
        <v>14222</v>
      </c>
      <c r="Y29" s="42">
        <v>14226</v>
      </c>
      <c r="Z29" s="42"/>
      <c r="AA29" s="42"/>
      <c r="AB29" s="42"/>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row>
    <row r="30" spans="1:58" x14ac:dyDescent="0.35">
      <c r="A30" s="23" t="s">
        <v>5</v>
      </c>
      <c r="B30" s="35">
        <v>43282</v>
      </c>
      <c r="C30" s="43">
        <v>33854</v>
      </c>
      <c r="D30" s="42">
        <v>12627</v>
      </c>
      <c r="E30" s="42">
        <v>296</v>
      </c>
      <c r="F30" s="42">
        <v>2899</v>
      </c>
      <c r="G30" s="42">
        <v>5022</v>
      </c>
      <c r="H30" s="42">
        <v>6938</v>
      </c>
      <c r="I30" s="42">
        <v>8026</v>
      </c>
      <c r="J30" s="42">
        <v>8931</v>
      </c>
      <c r="K30" s="42">
        <v>9737</v>
      </c>
      <c r="L30" s="42">
        <v>10534</v>
      </c>
      <c r="M30" s="42">
        <v>11077</v>
      </c>
      <c r="N30" s="42">
        <v>11509</v>
      </c>
      <c r="O30" s="42">
        <v>11795</v>
      </c>
      <c r="P30" s="42">
        <v>12029</v>
      </c>
      <c r="Q30" s="42">
        <v>12161</v>
      </c>
      <c r="R30" s="42">
        <v>12259</v>
      </c>
      <c r="S30" s="42">
        <v>12364</v>
      </c>
      <c r="T30" s="42">
        <v>12438</v>
      </c>
      <c r="U30" s="42">
        <v>12488</v>
      </c>
      <c r="V30" s="42">
        <v>12528</v>
      </c>
      <c r="W30" s="42">
        <v>12563</v>
      </c>
      <c r="X30" s="42">
        <v>12571</v>
      </c>
      <c r="Y30" s="42"/>
      <c r="Z30" s="42"/>
      <c r="AA30" s="42"/>
      <c r="AB30" s="42"/>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row>
    <row r="31" spans="1:58" x14ac:dyDescent="0.35">
      <c r="A31" s="23" t="s">
        <v>5</v>
      </c>
      <c r="B31" s="35">
        <v>43313</v>
      </c>
      <c r="C31" s="43">
        <v>36876</v>
      </c>
      <c r="D31" s="42">
        <v>13101</v>
      </c>
      <c r="E31" s="42">
        <v>115</v>
      </c>
      <c r="F31" s="42">
        <v>2457</v>
      </c>
      <c r="G31" s="42">
        <v>5184</v>
      </c>
      <c r="H31" s="42">
        <v>6795</v>
      </c>
      <c r="I31" s="42">
        <v>7894</v>
      </c>
      <c r="J31" s="42">
        <v>8588</v>
      </c>
      <c r="K31" s="42">
        <v>9680</v>
      </c>
      <c r="L31" s="42">
        <v>10505</v>
      </c>
      <c r="M31" s="42">
        <v>11132</v>
      </c>
      <c r="N31" s="42">
        <v>11653</v>
      </c>
      <c r="O31" s="42">
        <v>12061</v>
      </c>
      <c r="P31" s="42">
        <v>12310</v>
      </c>
      <c r="Q31" s="42">
        <v>12479</v>
      </c>
      <c r="R31" s="42">
        <v>12639</v>
      </c>
      <c r="S31" s="42">
        <v>12740</v>
      </c>
      <c r="T31" s="42">
        <v>12819</v>
      </c>
      <c r="U31" s="42">
        <v>12910</v>
      </c>
      <c r="V31" s="42">
        <v>12978</v>
      </c>
      <c r="W31" s="42">
        <v>13031</v>
      </c>
      <c r="X31" s="42"/>
      <c r="Y31" s="42"/>
      <c r="Z31" s="42"/>
      <c r="AA31" s="42"/>
      <c r="AB31" s="42"/>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row>
    <row r="32" spans="1:58" x14ac:dyDescent="0.35">
      <c r="A32" s="23" t="s">
        <v>5</v>
      </c>
      <c r="B32" s="35">
        <v>43344</v>
      </c>
      <c r="C32" s="43">
        <v>33595</v>
      </c>
      <c r="D32" s="42">
        <v>11607</v>
      </c>
      <c r="E32" s="42">
        <v>256</v>
      </c>
      <c r="F32" s="42">
        <v>2517</v>
      </c>
      <c r="G32" s="42">
        <v>4451</v>
      </c>
      <c r="H32" s="42">
        <v>5925</v>
      </c>
      <c r="I32" s="42">
        <v>6965</v>
      </c>
      <c r="J32" s="42">
        <v>7803</v>
      </c>
      <c r="K32" s="42">
        <v>8741</v>
      </c>
      <c r="L32" s="42">
        <v>9431</v>
      </c>
      <c r="M32" s="42">
        <v>10079</v>
      </c>
      <c r="N32" s="42">
        <v>10466</v>
      </c>
      <c r="O32" s="42">
        <v>10762</v>
      </c>
      <c r="P32" s="42">
        <v>10989</v>
      </c>
      <c r="Q32" s="42">
        <v>11112</v>
      </c>
      <c r="R32" s="42">
        <v>11214</v>
      </c>
      <c r="S32" s="42">
        <v>11310</v>
      </c>
      <c r="T32" s="42">
        <v>11387</v>
      </c>
      <c r="U32" s="42">
        <v>11434</v>
      </c>
      <c r="V32" s="42">
        <v>11474</v>
      </c>
      <c r="W32" s="42"/>
      <c r="X32" s="42"/>
      <c r="Y32" s="42"/>
      <c r="Z32" s="42"/>
      <c r="AA32" s="42"/>
      <c r="AB32" s="42"/>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row>
    <row r="33" spans="1:58" x14ac:dyDescent="0.35">
      <c r="A33" s="23" t="s">
        <v>5</v>
      </c>
      <c r="B33" s="35">
        <v>43374</v>
      </c>
      <c r="C33" s="43">
        <v>34285</v>
      </c>
      <c r="D33" s="42">
        <v>11502</v>
      </c>
      <c r="E33" s="42">
        <v>174</v>
      </c>
      <c r="F33" s="42">
        <v>2150</v>
      </c>
      <c r="G33" s="42">
        <v>3987</v>
      </c>
      <c r="H33" s="42">
        <v>5436</v>
      </c>
      <c r="I33" s="42">
        <v>6393</v>
      </c>
      <c r="J33" s="42">
        <v>7299</v>
      </c>
      <c r="K33" s="42">
        <v>8280</v>
      </c>
      <c r="L33" s="42">
        <v>9202</v>
      </c>
      <c r="M33" s="42">
        <v>9782</v>
      </c>
      <c r="N33" s="42">
        <v>10245</v>
      </c>
      <c r="O33" s="42">
        <v>10612</v>
      </c>
      <c r="P33" s="42">
        <v>10829</v>
      </c>
      <c r="Q33" s="42">
        <v>10993</v>
      </c>
      <c r="R33" s="42">
        <v>11140</v>
      </c>
      <c r="S33" s="42">
        <v>11249</v>
      </c>
      <c r="T33" s="42">
        <v>11320</v>
      </c>
      <c r="U33" s="42">
        <v>11377</v>
      </c>
      <c r="V33" s="42"/>
      <c r="W33" s="42"/>
      <c r="X33" s="42"/>
      <c r="Y33" s="42"/>
      <c r="Z33" s="42"/>
      <c r="AA33" s="42"/>
      <c r="AB33" s="42"/>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row>
    <row r="34" spans="1:58" x14ac:dyDescent="0.35">
      <c r="A34" s="23" t="s">
        <v>5</v>
      </c>
      <c r="B34" s="35">
        <v>43405</v>
      </c>
      <c r="C34" s="43">
        <v>34125</v>
      </c>
      <c r="D34" s="42">
        <v>11247</v>
      </c>
      <c r="E34" s="42">
        <v>136</v>
      </c>
      <c r="F34" s="42">
        <v>2209</v>
      </c>
      <c r="G34" s="42">
        <v>3897</v>
      </c>
      <c r="H34" s="42">
        <v>5370</v>
      </c>
      <c r="I34" s="42">
        <v>6477</v>
      </c>
      <c r="J34" s="42">
        <v>7362</v>
      </c>
      <c r="K34" s="42">
        <v>8494</v>
      </c>
      <c r="L34" s="42">
        <v>9178</v>
      </c>
      <c r="M34" s="42">
        <v>9759</v>
      </c>
      <c r="N34" s="42">
        <v>10216</v>
      </c>
      <c r="O34" s="42">
        <v>10470</v>
      </c>
      <c r="P34" s="42">
        <v>10673</v>
      </c>
      <c r="Q34" s="42">
        <v>10821</v>
      </c>
      <c r="R34" s="42">
        <v>10941</v>
      </c>
      <c r="S34" s="42">
        <v>11014</v>
      </c>
      <c r="T34" s="42">
        <v>11077</v>
      </c>
      <c r="U34" s="42"/>
      <c r="V34" s="42"/>
      <c r="W34" s="42"/>
      <c r="X34" s="42"/>
      <c r="Y34" s="42"/>
      <c r="Z34" s="42"/>
      <c r="AA34" s="42"/>
      <c r="AB34" s="42"/>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row>
    <row r="35" spans="1:58" x14ac:dyDescent="0.35">
      <c r="A35" s="23" t="s">
        <v>5</v>
      </c>
      <c r="B35" s="35">
        <v>43435</v>
      </c>
      <c r="C35" s="43">
        <v>37275</v>
      </c>
      <c r="D35" s="42">
        <v>12740</v>
      </c>
      <c r="E35" s="42">
        <v>371</v>
      </c>
      <c r="F35" s="42">
        <v>1797</v>
      </c>
      <c r="G35" s="42">
        <v>3662</v>
      </c>
      <c r="H35" s="42">
        <v>5466</v>
      </c>
      <c r="I35" s="42">
        <v>6988</v>
      </c>
      <c r="J35" s="42">
        <v>7826</v>
      </c>
      <c r="K35" s="42">
        <v>8722</v>
      </c>
      <c r="L35" s="42">
        <v>9648</v>
      </c>
      <c r="M35" s="42">
        <v>10531</v>
      </c>
      <c r="N35" s="42">
        <v>11082</v>
      </c>
      <c r="O35" s="42">
        <v>11542</v>
      </c>
      <c r="P35" s="42">
        <v>11900</v>
      </c>
      <c r="Q35" s="42">
        <v>12134</v>
      </c>
      <c r="R35" s="42">
        <v>12265</v>
      </c>
      <c r="S35" s="42">
        <v>12396</v>
      </c>
      <c r="T35" s="42"/>
      <c r="U35" s="42"/>
      <c r="V35" s="42"/>
      <c r="W35" s="42"/>
      <c r="X35" s="42"/>
      <c r="Y35" s="42"/>
      <c r="Z35" s="42"/>
      <c r="AA35" s="42"/>
      <c r="AB35" s="42"/>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row>
    <row r="36" spans="1:58" x14ac:dyDescent="0.35">
      <c r="A36" s="23" t="s">
        <v>5</v>
      </c>
      <c r="B36" s="35">
        <v>43466</v>
      </c>
      <c r="C36" s="43">
        <v>36642</v>
      </c>
      <c r="D36" s="42">
        <v>13550</v>
      </c>
      <c r="E36" s="42">
        <v>197</v>
      </c>
      <c r="F36" s="42">
        <v>2543</v>
      </c>
      <c r="G36" s="42">
        <v>5068</v>
      </c>
      <c r="H36" s="42">
        <v>6583</v>
      </c>
      <c r="I36" s="42">
        <v>7708</v>
      </c>
      <c r="J36" s="42">
        <v>8632</v>
      </c>
      <c r="K36" s="42">
        <v>9844</v>
      </c>
      <c r="L36" s="42">
        <v>10635</v>
      </c>
      <c r="M36" s="42">
        <v>11207</v>
      </c>
      <c r="N36" s="42">
        <v>11748</v>
      </c>
      <c r="O36" s="42">
        <v>12231</v>
      </c>
      <c r="P36" s="42">
        <v>12555</v>
      </c>
      <c r="Q36" s="42">
        <v>12735</v>
      </c>
      <c r="R36" s="42">
        <v>12915</v>
      </c>
      <c r="S36" s="42"/>
      <c r="T36" s="42"/>
      <c r="U36" s="42"/>
      <c r="V36" s="42"/>
      <c r="W36" s="42"/>
      <c r="X36" s="42"/>
      <c r="Y36" s="42"/>
      <c r="Z36" s="42"/>
      <c r="AA36" s="42"/>
      <c r="AB36" s="42"/>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row>
    <row r="37" spans="1:58" x14ac:dyDescent="0.35">
      <c r="A37" s="23" t="s">
        <v>5</v>
      </c>
      <c r="B37" s="35">
        <v>43497</v>
      </c>
      <c r="C37" s="43">
        <v>32354</v>
      </c>
      <c r="D37" s="42">
        <v>12058</v>
      </c>
      <c r="E37" s="42">
        <v>161</v>
      </c>
      <c r="F37" s="42">
        <v>2431</v>
      </c>
      <c r="G37" s="42">
        <v>4272</v>
      </c>
      <c r="H37" s="42">
        <v>5720</v>
      </c>
      <c r="I37" s="42">
        <v>6938</v>
      </c>
      <c r="J37" s="42">
        <v>7908</v>
      </c>
      <c r="K37" s="42">
        <v>8813</v>
      </c>
      <c r="L37" s="42">
        <v>9509</v>
      </c>
      <c r="M37" s="42">
        <v>10181</v>
      </c>
      <c r="N37" s="42">
        <v>10626</v>
      </c>
      <c r="O37" s="42">
        <v>10989</v>
      </c>
      <c r="P37" s="42">
        <v>11226</v>
      </c>
      <c r="Q37" s="42">
        <v>11377</v>
      </c>
      <c r="R37" s="42"/>
      <c r="S37" s="42"/>
      <c r="T37" s="42"/>
      <c r="U37" s="42"/>
      <c r="V37" s="42"/>
      <c r="W37" s="42"/>
      <c r="X37" s="42"/>
      <c r="Y37" s="42"/>
      <c r="Z37" s="42"/>
      <c r="AA37" s="42"/>
      <c r="AB37" s="42"/>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row>
    <row r="38" spans="1:58" x14ac:dyDescent="0.35">
      <c r="A38" s="23" t="s">
        <v>5</v>
      </c>
      <c r="B38" s="35">
        <v>43525</v>
      </c>
      <c r="C38" s="43">
        <v>35746</v>
      </c>
      <c r="D38" s="42">
        <v>13088</v>
      </c>
      <c r="E38" s="42">
        <v>145</v>
      </c>
      <c r="F38" s="42">
        <v>2321</v>
      </c>
      <c r="G38" s="42">
        <v>4685</v>
      </c>
      <c r="H38" s="42">
        <v>6290</v>
      </c>
      <c r="I38" s="42">
        <v>7483</v>
      </c>
      <c r="J38" s="42">
        <v>8384</v>
      </c>
      <c r="K38" s="42">
        <v>9600</v>
      </c>
      <c r="L38" s="42">
        <v>10491</v>
      </c>
      <c r="M38" s="42">
        <v>11183</v>
      </c>
      <c r="N38" s="42">
        <v>11714</v>
      </c>
      <c r="O38" s="42">
        <v>12139</v>
      </c>
      <c r="P38" s="42">
        <v>12337</v>
      </c>
      <c r="Q38" s="42"/>
      <c r="R38" s="42"/>
      <c r="S38" s="42"/>
      <c r="T38" s="42"/>
      <c r="U38" s="42"/>
      <c r="V38" s="42"/>
      <c r="W38" s="42"/>
      <c r="X38" s="42"/>
      <c r="Y38" s="42"/>
      <c r="Z38" s="42"/>
      <c r="AA38" s="42"/>
      <c r="AB38" s="42"/>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row>
    <row r="39" spans="1:58" x14ac:dyDescent="0.35">
      <c r="A39" s="23" t="s">
        <v>5</v>
      </c>
      <c r="B39" s="35">
        <v>43556</v>
      </c>
      <c r="C39" s="43">
        <v>38292</v>
      </c>
      <c r="D39" s="42">
        <v>14550</v>
      </c>
      <c r="E39" s="42">
        <v>96</v>
      </c>
      <c r="F39" s="42">
        <v>2055</v>
      </c>
      <c r="G39" s="42">
        <v>4655</v>
      </c>
      <c r="H39" s="42">
        <v>6461</v>
      </c>
      <c r="I39" s="42">
        <v>7761</v>
      </c>
      <c r="J39" s="42">
        <v>8928</v>
      </c>
      <c r="K39" s="42">
        <v>10553</v>
      </c>
      <c r="L39" s="42">
        <v>11609</v>
      </c>
      <c r="M39" s="42">
        <v>12446</v>
      </c>
      <c r="N39" s="42">
        <v>13037</v>
      </c>
      <c r="O39" s="42">
        <v>13388</v>
      </c>
      <c r="P39" s="42"/>
      <c r="Q39" s="42"/>
      <c r="R39" s="42"/>
      <c r="S39" s="42"/>
      <c r="T39" s="42"/>
      <c r="U39" s="42"/>
      <c r="V39" s="42"/>
      <c r="W39" s="42"/>
      <c r="X39" s="42"/>
      <c r="Y39" s="42"/>
      <c r="Z39" s="42"/>
      <c r="AA39" s="42"/>
      <c r="AB39" s="42"/>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row>
    <row r="40" spans="1:58" x14ac:dyDescent="0.35">
      <c r="A40" s="23" t="s">
        <v>5</v>
      </c>
      <c r="B40" s="35">
        <v>43586</v>
      </c>
      <c r="C40" s="43">
        <v>34718</v>
      </c>
      <c r="D40" s="42">
        <v>12572</v>
      </c>
      <c r="E40" s="42">
        <v>93</v>
      </c>
      <c r="F40" s="42">
        <v>2073</v>
      </c>
      <c r="G40" s="42">
        <v>4426</v>
      </c>
      <c r="H40" s="42">
        <v>5852</v>
      </c>
      <c r="I40" s="42">
        <v>6924</v>
      </c>
      <c r="J40" s="42">
        <v>7928</v>
      </c>
      <c r="K40" s="42">
        <v>9313</v>
      </c>
      <c r="L40" s="42">
        <v>10279</v>
      </c>
      <c r="M40" s="42">
        <v>10805</v>
      </c>
      <c r="N40" s="42">
        <v>11297</v>
      </c>
      <c r="O40" s="42"/>
      <c r="P40" s="42"/>
      <c r="Q40" s="42"/>
      <c r="R40" s="42"/>
      <c r="S40" s="42"/>
      <c r="T40" s="42"/>
      <c r="U40" s="42"/>
      <c r="V40" s="42"/>
      <c r="W40" s="42"/>
      <c r="X40" s="42"/>
      <c r="Y40" s="42"/>
      <c r="Z40" s="42"/>
      <c r="AA40" s="42"/>
      <c r="AB40" s="42"/>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row>
    <row r="41" spans="1:58" x14ac:dyDescent="0.35">
      <c r="A41" s="23" t="s">
        <v>5</v>
      </c>
      <c r="B41" s="35">
        <v>43617</v>
      </c>
      <c r="C41" s="43">
        <v>31804</v>
      </c>
      <c r="D41" s="42">
        <v>11084</v>
      </c>
      <c r="E41" s="42">
        <v>334</v>
      </c>
      <c r="F41" s="42">
        <v>2318</v>
      </c>
      <c r="G41" s="42">
        <v>3926</v>
      </c>
      <c r="H41" s="42">
        <v>5204</v>
      </c>
      <c r="I41" s="42">
        <v>6216</v>
      </c>
      <c r="J41" s="42">
        <v>7340</v>
      </c>
      <c r="K41" s="42">
        <v>8398</v>
      </c>
      <c r="L41" s="42">
        <v>9127</v>
      </c>
      <c r="M41" s="42">
        <v>9652</v>
      </c>
      <c r="N41" s="42"/>
      <c r="O41" s="42"/>
      <c r="P41" s="42"/>
      <c r="Q41" s="42"/>
      <c r="R41" s="42"/>
      <c r="S41" s="42"/>
      <c r="T41" s="42"/>
      <c r="U41" s="42"/>
      <c r="V41" s="42"/>
      <c r="W41" s="42"/>
      <c r="X41" s="42"/>
      <c r="Y41" s="42"/>
      <c r="Z41" s="42"/>
      <c r="AA41" s="42"/>
      <c r="AB41" s="42"/>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row>
    <row r="42" spans="1:58" x14ac:dyDescent="0.35">
      <c r="A42" s="23" t="s">
        <v>5</v>
      </c>
      <c r="B42" s="35">
        <v>43647</v>
      </c>
      <c r="C42" s="43">
        <v>27816</v>
      </c>
      <c r="D42" s="42">
        <v>9329</v>
      </c>
      <c r="E42" s="42">
        <v>90</v>
      </c>
      <c r="F42" s="42">
        <v>1766</v>
      </c>
      <c r="G42" s="42">
        <v>3175</v>
      </c>
      <c r="H42" s="42">
        <v>4267</v>
      </c>
      <c r="I42" s="42">
        <v>5201</v>
      </c>
      <c r="J42" s="42">
        <v>6009</v>
      </c>
      <c r="K42" s="42">
        <v>6611</v>
      </c>
      <c r="L42" s="42">
        <v>7424</v>
      </c>
      <c r="M42" s="42"/>
      <c r="N42" s="42"/>
      <c r="O42" s="42"/>
      <c r="P42" s="42"/>
      <c r="Q42" s="42"/>
      <c r="R42" s="42"/>
      <c r="S42" s="42"/>
      <c r="T42" s="42"/>
      <c r="U42" s="42"/>
      <c r="V42" s="42"/>
      <c r="W42" s="42"/>
      <c r="X42" s="42"/>
      <c r="Y42" s="42"/>
      <c r="Z42" s="42"/>
      <c r="AA42" s="42"/>
      <c r="AB42" s="42"/>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row>
    <row r="43" spans="1:58" x14ac:dyDescent="0.35">
      <c r="A43" s="23" t="s">
        <v>5</v>
      </c>
      <c r="B43" s="35">
        <v>43678</v>
      </c>
      <c r="C43" s="43">
        <v>34271</v>
      </c>
      <c r="D43" s="42">
        <v>11777</v>
      </c>
      <c r="E43" s="42">
        <v>134</v>
      </c>
      <c r="F43" s="42">
        <v>2037</v>
      </c>
      <c r="G43" s="42">
        <v>3851</v>
      </c>
      <c r="H43" s="42">
        <v>5477</v>
      </c>
      <c r="I43" s="42">
        <v>6533</v>
      </c>
      <c r="J43" s="42">
        <v>7552</v>
      </c>
      <c r="K43" s="42">
        <v>8576</v>
      </c>
      <c r="L43" s="42"/>
      <c r="M43" s="42"/>
      <c r="N43" s="42"/>
      <c r="O43" s="42"/>
      <c r="P43" s="42"/>
      <c r="Q43" s="42"/>
      <c r="R43" s="42"/>
      <c r="S43" s="42"/>
      <c r="T43" s="42"/>
      <c r="U43" s="42"/>
      <c r="V43" s="42"/>
      <c r="W43" s="42"/>
      <c r="X43" s="42"/>
      <c r="Y43" s="42"/>
      <c r="Z43" s="42"/>
      <c r="AA43" s="42"/>
      <c r="AB43" s="42"/>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row>
    <row r="44" spans="1:58" x14ac:dyDescent="0.35">
      <c r="A44" s="23" t="s">
        <v>5</v>
      </c>
      <c r="B44" s="35">
        <v>43709</v>
      </c>
      <c r="C44" s="43">
        <v>34911</v>
      </c>
      <c r="D44" s="42">
        <v>11989</v>
      </c>
      <c r="E44" s="42">
        <v>127</v>
      </c>
      <c r="F44" s="42">
        <v>2549</v>
      </c>
      <c r="G44" s="42">
        <v>4283</v>
      </c>
      <c r="H44" s="42">
        <v>5829</v>
      </c>
      <c r="I44" s="42">
        <v>6745</v>
      </c>
      <c r="J44" s="42">
        <v>7895</v>
      </c>
      <c r="K44" s="42"/>
      <c r="L44" s="42"/>
      <c r="M44" s="42"/>
      <c r="N44" s="42"/>
      <c r="O44" s="42"/>
      <c r="P44" s="42"/>
      <c r="Q44" s="42"/>
      <c r="R44" s="42"/>
      <c r="S44" s="42"/>
      <c r="T44" s="42"/>
      <c r="U44" s="42"/>
      <c r="V44" s="42"/>
      <c r="W44" s="42"/>
      <c r="X44" s="42"/>
      <c r="Y44" s="42"/>
      <c r="Z44" s="42"/>
      <c r="AA44" s="42"/>
      <c r="AB44" s="42"/>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row>
    <row r="45" spans="1:58" x14ac:dyDescent="0.35">
      <c r="A45" s="23" t="s">
        <v>5</v>
      </c>
      <c r="B45" s="35">
        <v>43739</v>
      </c>
      <c r="C45" s="43">
        <v>35137</v>
      </c>
      <c r="D45" s="42">
        <v>10854</v>
      </c>
      <c r="E45" s="42">
        <v>174</v>
      </c>
      <c r="F45" s="42">
        <v>2203</v>
      </c>
      <c r="G45" s="42">
        <v>4247</v>
      </c>
      <c r="H45" s="42">
        <v>5506</v>
      </c>
      <c r="I45" s="42">
        <v>6397</v>
      </c>
      <c r="J45" s="42"/>
      <c r="K45" s="42"/>
      <c r="L45" s="42"/>
      <c r="M45" s="42"/>
      <c r="N45" s="42"/>
      <c r="O45" s="42"/>
      <c r="P45" s="42"/>
      <c r="Q45" s="42"/>
      <c r="R45" s="42"/>
      <c r="S45" s="42"/>
      <c r="T45" s="42"/>
      <c r="U45" s="42"/>
      <c r="V45" s="42"/>
      <c r="W45" s="42"/>
      <c r="X45" s="42"/>
      <c r="Y45" s="42"/>
      <c r="Z45" s="42"/>
      <c r="AA45" s="42"/>
      <c r="AB45" s="42"/>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row>
    <row r="46" spans="1:58" x14ac:dyDescent="0.35">
      <c r="A46" s="23" t="s">
        <v>5</v>
      </c>
      <c r="B46" s="35">
        <v>43770</v>
      </c>
      <c r="C46" s="43">
        <v>31605</v>
      </c>
      <c r="D46" s="42">
        <v>7211</v>
      </c>
      <c r="E46" s="42">
        <v>116</v>
      </c>
      <c r="F46" s="42">
        <v>2017</v>
      </c>
      <c r="G46" s="42">
        <v>3316</v>
      </c>
      <c r="H46" s="42">
        <v>4380</v>
      </c>
      <c r="I46" s="42"/>
      <c r="J46" s="42"/>
      <c r="K46" s="42"/>
      <c r="L46" s="42"/>
      <c r="M46" s="42"/>
      <c r="N46" s="42"/>
      <c r="O46" s="42"/>
      <c r="P46" s="42"/>
      <c r="Q46" s="42"/>
      <c r="R46" s="42"/>
      <c r="S46" s="42"/>
      <c r="T46" s="42"/>
      <c r="U46" s="42"/>
      <c r="V46" s="42"/>
      <c r="W46" s="42"/>
      <c r="X46" s="42"/>
      <c r="Y46" s="42"/>
      <c r="Z46" s="42"/>
      <c r="AA46" s="42"/>
      <c r="AB46" s="42"/>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row>
    <row r="47" spans="1:58" x14ac:dyDescent="0.35">
      <c r="A47" s="23" t="s">
        <v>5</v>
      </c>
      <c r="B47" s="35">
        <v>43800</v>
      </c>
      <c r="C47" s="43">
        <v>38106</v>
      </c>
      <c r="D47" s="42">
        <v>10029</v>
      </c>
      <c r="E47" s="42">
        <v>194</v>
      </c>
      <c r="F47" s="42">
        <v>2095</v>
      </c>
      <c r="G47" s="42">
        <v>3881</v>
      </c>
      <c r="H47" s="42"/>
      <c r="I47" s="42"/>
      <c r="J47" s="42"/>
      <c r="K47" s="42"/>
      <c r="L47" s="42"/>
      <c r="M47" s="42"/>
      <c r="N47" s="42"/>
      <c r="O47" s="42"/>
      <c r="P47" s="42"/>
      <c r="Q47" s="42"/>
      <c r="R47" s="42"/>
      <c r="S47" s="42"/>
      <c r="T47" s="42"/>
      <c r="U47" s="42"/>
      <c r="V47" s="42"/>
      <c r="W47" s="42"/>
      <c r="X47" s="42"/>
      <c r="Y47" s="42"/>
      <c r="Z47" s="42"/>
      <c r="AA47" s="42"/>
      <c r="AB47" s="42"/>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row>
    <row r="48" spans="1:58" x14ac:dyDescent="0.35">
      <c r="A48" s="23" t="s">
        <v>5</v>
      </c>
      <c r="B48" s="35">
        <v>43831</v>
      </c>
      <c r="C48" s="43">
        <v>35903</v>
      </c>
      <c r="D48" s="42">
        <v>10114</v>
      </c>
      <c r="E48" s="42">
        <v>452</v>
      </c>
      <c r="F48" s="42">
        <v>2544</v>
      </c>
      <c r="G48" s="42"/>
      <c r="H48" s="42"/>
      <c r="I48" s="42"/>
      <c r="J48" s="42"/>
      <c r="K48" s="42"/>
      <c r="L48" s="42"/>
      <c r="M48" s="42"/>
      <c r="N48" s="42"/>
      <c r="O48" s="42"/>
      <c r="P48" s="42"/>
      <c r="Q48" s="42"/>
      <c r="R48" s="42"/>
      <c r="S48" s="42"/>
      <c r="T48" s="42"/>
      <c r="U48" s="42"/>
      <c r="V48" s="42"/>
      <c r="W48" s="42"/>
      <c r="X48" s="42"/>
      <c r="Y48" s="42"/>
      <c r="Z48" s="42"/>
      <c r="AA48" s="42"/>
      <c r="AB48" s="42"/>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row>
    <row r="49" spans="1:58" x14ac:dyDescent="0.35">
      <c r="A49" s="23" t="s">
        <v>5</v>
      </c>
      <c r="B49" s="35">
        <v>43862</v>
      </c>
      <c r="C49" s="43">
        <v>35088</v>
      </c>
      <c r="D49" s="42">
        <v>8559</v>
      </c>
      <c r="E49" s="42">
        <v>990</v>
      </c>
      <c r="F49" s="42"/>
      <c r="G49" s="42"/>
      <c r="H49" s="42"/>
      <c r="I49" s="42"/>
      <c r="J49" s="42"/>
      <c r="K49" s="42"/>
      <c r="L49" s="42"/>
      <c r="M49" s="42"/>
      <c r="N49" s="42"/>
      <c r="O49" s="42"/>
      <c r="P49" s="42"/>
      <c r="Q49" s="42"/>
      <c r="R49" s="42"/>
      <c r="S49" s="42"/>
      <c r="T49" s="42"/>
      <c r="U49" s="42"/>
      <c r="V49" s="42"/>
      <c r="W49" s="42"/>
      <c r="X49" s="42"/>
      <c r="Y49" s="42"/>
      <c r="Z49" s="42"/>
      <c r="AA49" s="42"/>
      <c r="AB49" s="42"/>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row>
    <row r="50" spans="1:58" x14ac:dyDescent="0.35">
      <c r="A50" s="41" t="s">
        <v>5</v>
      </c>
      <c r="B50" s="40">
        <v>43891</v>
      </c>
      <c r="C50" s="47">
        <v>34437</v>
      </c>
      <c r="D50" s="46">
        <v>6225</v>
      </c>
      <c r="E50" s="46"/>
      <c r="F50" s="46"/>
      <c r="G50" s="46"/>
      <c r="H50" s="46"/>
      <c r="I50" s="46"/>
      <c r="J50" s="46"/>
      <c r="K50" s="46"/>
      <c r="L50" s="46"/>
      <c r="M50" s="46"/>
      <c r="N50" s="46"/>
      <c r="O50" s="46"/>
      <c r="P50" s="46"/>
      <c r="Q50" s="46"/>
      <c r="R50" s="46"/>
      <c r="S50" s="46"/>
      <c r="T50" s="46"/>
      <c r="U50" s="46"/>
      <c r="V50" s="46"/>
      <c r="W50" s="46"/>
      <c r="X50" s="46"/>
      <c r="Y50" s="46"/>
      <c r="Z50" s="46"/>
      <c r="AA50" s="46"/>
      <c r="AB50" s="4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row>
    <row r="51" spans="1:58" x14ac:dyDescent="0.35">
      <c r="A51" t="s">
        <v>2</v>
      </c>
      <c r="B51" s="1">
        <v>43191</v>
      </c>
      <c r="C51" s="16">
        <v>40</v>
      </c>
      <c r="D51" s="17">
        <v>36</v>
      </c>
      <c r="E51" s="17">
        <v>4</v>
      </c>
      <c r="F51" s="17">
        <v>10</v>
      </c>
      <c r="G51" s="17">
        <v>19</v>
      </c>
      <c r="H51" s="17">
        <v>23</v>
      </c>
      <c r="I51" s="17">
        <v>25</v>
      </c>
      <c r="J51" s="17">
        <v>25</v>
      </c>
      <c r="K51" s="17">
        <v>26</v>
      </c>
      <c r="L51" s="17">
        <v>27</v>
      </c>
      <c r="M51" s="17">
        <v>28</v>
      </c>
      <c r="N51" s="17">
        <v>29</v>
      </c>
      <c r="O51" s="17">
        <v>29</v>
      </c>
      <c r="P51" s="17">
        <v>30</v>
      </c>
      <c r="Q51" s="17">
        <v>31</v>
      </c>
      <c r="R51" s="17">
        <v>32</v>
      </c>
      <c r="S51" s="17">
        <v>34</v>
      </c>
      <c r="T51" s="17">
        <v>35</v>
      </c>
      <c r="U51" s="17">
        <v>36</v>
      </c>
      <c r="V51" s="17">
        <v>36</v>
      </c>
      <c r="W51" s="17">
        <v>36</v>
      </c>
      <c r="X51" s="17">
        <v>36</v>
      </c>
      <c r="Y51" s="17">
        <v>36</v>
      </c>
      <c r="Z51" s="17">
        <v>36</v>
      </c>
      <c r="AA51" s="17">
        <v>36</v>
      </c>
      <c r="AB51" s="17"/>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row>
    <row r="52" spans="1:58" x14ac:dyDescent="0.35">
      <c r="A52" t="s">
        <v>2</v>
      </c>
      <c r="B52" s="1">
        <v>43221</v>
      </c>
      <c r="C52" s="16">
        <v>147</v>
      </c>
      <c r="D52" s="17">
        <v>109</v>
      </c>
      <c r="E52" s="17">
        <v>17</v>
      </c>
      <c r="F52" s="17">
        <v>57</v>
      </c>
      <c r="G52" s="17">
        <v>76</v>
      </c>
      <c r="H52" s="17">
        <v>80</v>
      </c>
      <c r="I52" s="17">
        <v>84</v>
      </c>
      <c r="J52" s="17">
        <v>85</v>
      </c>
      <c r="K52" s="17">
        <v>86</v>
      </c>
      <c r="L52" s="17">
        <v>92</v>
      </c>
      <c r="M52" s="17">
        <v>96</v>
      </c>
      <c r="N52" s="17">
        <v>100</v>
      </c>
      <c r="O52" s="17">
        <v>100</v>
      </c>
      <c r="P52" s="17">
        <v>102</v>
      </c>
      <c r="Q52" s="17">
        <v>105</v>
      </c>
      <c r="R52" s="17">
        <v>108</v>
      </c>
      <c r="S52" s="17">
        <v>109</v>
      </c>
      <c r="T52" s="17">
        <v>109</v>
      </c>
      <c r="U52" s="17">
        <v>109</v>
      </c>
      <c r="V52" s="17">
        <v>109</v>
      </c>
      <c r="W52" s="17">
        <v>109</v>
      </c>
      <c r="X52" s="17">
        <v>109</v>
      </c>
      <c r="Y52" s="17">
        <v>109</v>
      </c>
      <c r="Z52" s="17">
        <v>109</v>
      </c>
      <c r="AA52" s="17"/>
      <c r="AB52" s="17"/>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row>
    <row r="53" spans="1:58" x14ac:dyDescent="0.35">
      <c r="A53" t="s">
        <v>2</v>
      </c>
      <c r="B53" s="1">
        <v>43252</v>
      </c>
      <c r="C53" s="16">
        <v>348</v>
      </c>
      <c r="D53" s="17">
        <v>284</v>
      </c>
      <c r="E53" s="17">
        <v>29</v>
      </c>
      <c r="F53" s="17">
        <v>97</v>
      </c>
      <c r="G53" s="17">
        <v>147</v>
      </c>
      <c r="H53" s="17">
        <v>180</v>
      </c>
      <c r="I53" s="17">
        <v>202</v>
      </c>
      <c r="J53" s="17">
        <v>237</v>
      </c>
      <c r="K53" s="17">
        <v>244</v>
      </c>
      <c r="L53" s="17">
        <v>248</v>
      </c>
      <c r="M53" s="17">
        <v>255</v>
      </c>
      <c r="N53" s="17">
        <v>261</v>
      </c>
      <c r="O53" s="17">
        <v>269</v>
      </c>
      <c r="P53" s="17">
        <v>271</v>
      </c>
      <c r="Q53" s="17">
        <v>273</v>
      </c>
      <c r="R53" s="17">
        <v>274</v>
      </c>
      <c r="S53" s="17">
        <v>277</v>
      </c>
      <c r="T53" s="17">
        <v>278</v>
      </c>
      <c r="U53" s="17">
        <v>283</v>
      </c>
      <c r="V53" s="17">
        <v>284</v>
      </c>
      <c r="W53" s="17">
        <v>284</v>
      </c>
      <c r="X53" s="17">
        <v>284</v>
      </c>
      <c r="Y53" s="17">
        <v>284</v>
      </c>
      <c r="Z53" s="17"/>
      <c r="AA53" s="17"/>
      <c r="AB53" s="17"/>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row>
    <row r="54" spans="1:58" x14ac:dyDescent="0.35">
      <c r="A54" t="s">
        <v>2</v>
      </c>
      <c r="B54" s="1">
        <v>43282</v>
      </c>
      <c r="C54" s="16">
        <v>189</v>
      </c>
      <c r="D54" s="17">
        <v>141</v>
      </c>
      <c r="E54" s="17">
        <v>19</v>
      </c>
      <c r="F54" s="17">
        <v>49</v>
      </c>
      <c r="G54" s="17">
        <v>79</v>
      </c>
      <c r="H54" s="17">
        <v>89</v>
      </c>
      <c r="I54" s="17">
        <v>94</v>
      </c>
      <c r="J54" s="17">
        <v>99</v>
      </c>
      <c r="K54" s="17">
        <v>105</v>
      </c>
      <c r="L54" s="17">
        <v>111</v>
      </c>
      <c r="M54" s="17">
        <v>121</v>
      </c>
      <c r="N54" s="17">
        <v>129</v>
      </c>
      <c r="O54" s="17">
        <v>130</v>
      </c>
      <c r="P54" s="17">
        <v>132</v>
      </c>
      <c r="Q54" s="17">
        <v>135</v>
      </c>
      <c r="R54" s="17">
        <v>137</v>
      </c>
      <c r="S54" s="17">
        <v>139</v>
      </c>
      <c r="T54" s="17">
        <v>141</v>
      </c>
      <c r="U54" s="17">
        <v>141</v>
      </c>
      <c r="V54" s="17">
        <v>141</v>
      </c>
      <c r="W54" s="17">
        <v>141</v>
      </c>
      <c r="X54" s="17">
        <v>141</v>
      </c>
      <c r="Y54" s="17"/>
      <c r="Z54" s="17"/>
      <c r="AA54" s="17"/>
      <c r="AB54" s="17"/>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row>
    <row r="55" spans="1:58" x14ac:dyDescent="0.35">
      <c r="A55" t="s">
        <v>2</v>
      </c>
      <c r="B55" s="1">
        <v>43313</v>
      </c>
      <c r="C55" s="16">
        <v>137</v>
      </c>
      <c r="D55" s="17">
        <v>111</v>
      </c>
      <c r="E55" s="17">
        <v>1</v>
      </c>
      <c r="F55" s="17">
        <v>39</v>
      </c>
      <c r="G55" s="17">
        <v>58</v>
      </c>
      <c r="H55" s="17">
        <v>65</v>
      </c>
      <c r="I55" s="17">
        <v>67</v>
      </c>
      <c r="J55" s="17">
        <v>69</v>
      </c>
      <c r="K55" s="17">
        <v>72</v>
      </c>
      <c r="L55" s="17">
        <v>79</v>
      </c>
      <c r="M55" s="17">
        <v>88</v>
      </c>
      <c r="N55" s="17">
        <v>95</v>
      </c>
      <c r="O55" s="17">
        <v>101</v>
      </c>
      <c r="P55" s="17">
        <v>102</v>
      </c>
      <c r="Q55" s="17">
        <v>104</v>
      </c>
      <c r="R55" s="17">
        <v>107</v>
      </c>
      <c r="S55" s="17">
        <v>108</v>
      </c>
      <c r="T55" s="17">
        <v>109</v>
      </c>
      <c r="U55" s="17">
        <v>110</v>
      </c>
      <c r="V55" s="17">
        <v>110</v>
      </c>
      <c r="W55" s="17">
        <v>111</v>
      </c>
      <c r="X55" s="17"/>
      <c r="Y55" s="17"/>
      <c r="Z55" s="17"/>
      <c r="AA55" s="17"/>
      <c r="AB55" s="17"/>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row>
    <row r="56" spans="1:58" x14ac:dyDescent="0.35">
      <c r="A56" t="s">
        <v>2</v>
      </c>
      <c r="B56" s="1">
        <v>43344</v>
      </c>
      <c r="C56" s="16">
        <v>157</v>
      </c>
      <c r="D56" s="17">
        <v>117</v>
      </c>
      <c r="E56" s="17">
        <v>16</v>
      </c>
      <c r="F56" s="17">
        <v>45</v>
      </c>
      <c r="G56" s="17">
        <v>70</v>
      </c>
      <c r="H56" s="17">
        <v>84</v>
      </c>
      <c r="I56" s="17">
        <v>87</v>
      </c>
      <c r="J56" s="17">
        <v>89</v>
      </c>
      <c r="K56" s="17">
        <v>92</v>
      </c>
      <c r="L56" s="17">
        <v>102</v>
      </c>
      <c r="M56" s="17">
        <v>107</v>
      </c>
      <c r="N56" s="17">
        <v>111</v>
      </c>
      <c r="O56" s="17">
        <v>111</v>
      </c>
      <c r="P56" s="17">
        <v>113</v>
      </c>
      <c r="Q56" s="17">
        <v>114</v>
      </c>
      <c r="R56" s="17">
        <v>116</v>
      </c>
      <c r="S56" s="17">
        <v>116</v>
      </c>
      <c r="T56" s="17">
        <v>116</v>
      </c>
      <c r="U56" s="17">
        <v>116</v>
      </c>
      <c r="V56" s="17">
        <v>116</v>
      </c>
      <c r="W56" s="17"/>
      <c r="X56" s="17"/>
      <c r="Y56" s="17"/>
      <c r="Z56" s="17"/>
      <c r="AA56" s="17"/>
      <c r="AB56" s="17"/>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row>
    <row r="57" spans="1:58" x14ac:dyDescent="0.35">
      <c r="A57" t="s">
        <v>2</v>
      </c>
      <c r="B57" s="1">
        <v>43374</v>
      </c>
      <c r="C57" s="16">
        <v>77</v>
      </c>
      <c r="D57" s="17">
        <v>60</v>
      </c>
      <c r="E57" s="17">
        <v>10</v>
      </c>
      <c r="F57" s="17">
        <v>26</v>
      </c>
      <c r="G57" s="17">
        <v>30</v>
      </c>
      <c r="H57" s="17">
        <v>37</v>
      </c>
      <c r="I57" s="17">
        <v>39</v>
      </c>
      <c r="J57" s="17">
        <v>42</v>
      </c>
      <c r="K57" s="17">
        <v>44</v>
      </c>
      <c r="L57" s="17">
        <v>50</v>
      </c>
      <c r="M57" s="17">
        <v>53</v>
      </c>
      <c r="N57" s="17">
        <v>55</v>
      </c>
      <c r="O57" s="17">
        <v>56</v>
      </c>
      <c r="P57" s="17">
        <v>57</v>
      </c>
      <c r="Q57" s="17">
        <v>59</v>
      </c>
      <c r="R57" s="17">
        <v>59</v>
      </c>
      <c r="S57" s="17">
        <v>59</v>
      </c>
      <c r="T57" s="17">
        <v>59</v>
      </c>
      <c r="U57" s="17">
        <v>59</v>
      </c>
      <c r="V57" s="17"/>
      <c r="W57" s="17"/>
      <c r="X57" s="17"/>
      <c r="Y57" s="17"/>
      <c r="Z57" s="17"/>
      <c r="AA57" s="17"/>
      <c r="AB57" s="17"/>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1:58" x14ac:dyDescent="0.35">
      <c r="A58" t="s">
        <v>2</v>
      </c>
      <c r="B58" s="1">
        <v>43405</v>
      </c>
      <c r="C58" s="16">
        <v>109</v>
      </c>
      <c r="D58" s="17">
        <v>66</v>
      </c>
      <c r="E58" s="17">
        <v>8</v>
      </c>
      <c r="F58" s="17">
        <v>22</v>
      </c>
      <c r="G58" s="17">
        <v>39</v>
      </c>
      <c r="H58" s="17">
        <v>46</v>
      </c>
      <c r="I58" s="17">
        <v>52</v>
      </c>
      <c r="J58" s="17">
        <v>53</v>
      </c>
      <c r="K58" s="17">
        <v>56</v>
      </c>
      <c r="L58" s="17">
        <v>58</v>
      </c>
      <c r="M58" s="17">
        <v>60</v>
      </c>
      <c r="N58" s="17">
        <v>60</v>
      </c>
      <c r="O58" s="17">
        <v>62</v>
      </c>
      <c r="P58" s="17">
        <v>63</v>
      </c>
      <c r="Q58" s="17">
        <v>63</v>
      </c>
      <c r="R58" s="17">
        <v>63</v>
      </c>
      <c r="S58" s="17">
        <v>63</v>
      </c>
      <c r="T58" s="17">
        <v>63</v>
      </c>
      <c r="U58" s="17"/>
      <c r="V58" s="17"/>
      <c r="W58" s="17"/>
      <c r="X58" s="17"/>
      <c r="Y58" s="17"/>
      <c r="Z58" s="17"/>
      <c r="AA58" s="17"/>
      <c r="AB58" s="17"/>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1:58" x14ac:dyDescent="0.35">
      <c r="A59" t="s">
        <v>2</v>
      </c>
      <c r="B59" s="1">
        <v>43435</v>
      </c>
      <c r="C59" s="16">
        <v>56</v>
      </c>
      <c r="D59" s="17">
        <v>47</v>
      </c>
      <c r="E59" s="17">
        <v>3</v>
      </c>
      <c r="F59" s="17">
        <v>12</v>
      </c>
      <c r="G59" s="17">
        <v>23</v>
      </c>
      <c r="H59" s="17">
        <v>28</v>
      </c>
      <c r="I59" s="17">
        <v>30</v>
      </c>
      <c r="J59" s="17">
        <v>31</v>
      </c>
      <c r="K59" s="17">
        <v>35</v>
      </c>
      <c r="L59" s="17">
        <v>39</v>
      </c>
      <c r="M59" s="17">
        <v>41</v>
      </c>
      <c r="N59" s="17">
        <v>46</v>
      </c>
      <c r="O59" s="17">
        <v>47</v>
      </c>
      <c r="P59" s="17">
        <v>47</v>
      </c>
      <c r="Q59" s="17">
        <v>47</v>
      </c>
      <c r="R59" s="17">
        <v>47</v>
      </c>
      <c r="S59" s="17">
        <v>47</v>
      </c>
      <c r="T59" s="17"/>
      <c r="U59" s="17"/>
      <c r="V59" s="17"/>
      <c r="W59" s="17"/>
      <c r="X59" s="17"/>
      <c r="Y59" s="17"/>
      <c r="Z59" s="17"/>
      <c r="AA59" s="17"/>
      <c r="AB59" s="17"/>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1:58" x14ac:dyDescent="0.35">
      <c r="A60" t="s">
        <v>2</v>
      </c>
      <c r="B60" s="1">
        <v>43466</v>
      </c>
      <c r="C60" s="16">
        <v>31</v>
      </c>
      <c r="D60" s="17">
        <v>24</v>
      </c>
      <c r="E60" s="17">
        <v>1</v>
      </c>
      <c r="F60" s="17">
        <v>7</v>
      </c>
      <c r="G60" s="17">
        <v>11</v>
      </c>
      <c r="H60" s="17">
        <v>14</v>
      </c>
      <c r="I60" s="17">
        <v>16</v>
      </c>
      <c r="J60" s="17">
        <v>20</v>
      </c>
      <c r="K60" s="17">
        <v>20</v>
      </c>
      <c r="L60" s="17">
        <v>20</v>
      </c>
      <c r="M60" s="17">
        <v>20</v>
      </c>
      <c r="N60" s="17">
        <v>21</v>
      </c>
      <c r="O60" s="17">
        <v>22</v>
      </c>
      <c r="P60" s="17">
        <v>22</v>
      </c>
      <c r="Q60" s="17">
        <v>23</v>
      </c>
      <c r="R60" s="17">
        <v>24</v>
      </c>
      <c r="S60" s="17"/>
      <c r="T60" s="17"/>
      <c r="U60" s="17"/>
      <c r="V60" s="17"/>
      <c r="W60" s="17"/>
      <c r="X60" s="17"/>
      <c r="Y60" s="17"/>
      <c r="Z60" s="17"/>
      <c r="AA60" s="17"/>
      <c r="AB60" s="17"/>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1:58" x14ac:dyDescent="0.35">
      <c r="A61" t="s">
        <v>2</v>
      </c>
      <c r="B61" s="1">
        <v>43497</v>
      </c>
      <c r="C61" s="16">
        <v>38</v>
      </c>
      <c r="D61" s="17">
        <v>27</v>
      </c>
      <c r="E61" s="17">
        <v>5</v>
      </c>
      <c r="F61" s="17">
        <v>14</v>
      </c>
      <c r="G61" s="17">
        <v>19</v>
      </c>
      <c r="H61" s="17">
        <v>22</v>
      </c>
      <c r="I61" s="17">
        <v>23</v>
      </c>
      <c r="J61" s="17">
        <v>24</v>
      </c>
      <c r="K61" s="17">
        <v>24</v>
      </c>
      <c r="L61" s="17">
        <v>26</v>
      </c>
      <c r="M61" s="17">
        <v>26</v>
      </c>
      <c r="N61" s="17">
        <v>27</v>
      </c>
      <c r="O61" s="17">
        <v>27</v>
      </c>
      <c r="P61" s="17">
        <v>27</v>
      </c>
      <c r="Q61" s="17">
        <v>27</v>
      </c>
      <c r="R61" s="17"/>
      <c r="S61" s="17"/>
      <c r="T61" s="17"/>
      <c r="U61" s="17"/>
      <c r="V61" s="17"/>
      <c r="W61" s="17"/>
      <c r="X61" s="17"/>
      <c r="Y61" s="17"/>
      <c r="Z61" s="17"/>
      <c r="AA61" s="17"/>
      <c r="AB61" s="17"/>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1:58" x14ac:dyDescent="0.35">
      <c r="A62" t="s">
        <v>2</v>
      </c>
      <c r="B62" s="1">
        <v>43525</v>
      </c>
      <c r="C62" s="16">
        <v>16</v>
      </c>
      <c r="D62" s="17">
        <v>11</v>
      </c>
      <c r="E62" s="17">
        <v>0</v>
      </c>
      <c r="F62" s="17">
        <v>4</v>
      </c>
      <c r="G62" s="17">
        <v>8</v>
      </c>
      <c r="H62" s="17">
        <v>9</v>
      </c>
      <c r="I62" s="17">
        <v>9</v>
      </c>
      <c r="J62" s="17">
        <v>10</v>
      </c>
      <c r="K62" s="17">
        <v>10</v>
      </c>
      <c r="L62" s="17">
        <v>10</v>
      </c>
      <c r="M62" s="17">
        <v>10</v>
      </c>
      <c r="N62" s="17">
        <v>10</v>
      </c>
      <c r="O62" s="17">
        <v>10</v>
      </c>
      <c r="P62" s="17">
        <v>11</v>
      </c>
      <c r="Q62" s="17"/>
      <c r="R62" s="17"/>
      <c r="S62" s="17"/>
      <c r="T62" s="17"/>
      <c r="U62" s="17"/>
      <c r="V62" s="17"/>
      <c r="W62" s="17"/>
      <c r="X62" s="17"/>
      <c r="Y62" s="17"/>
      <c r="Z62" s="17"/>
      <c r="AA62" s="17"/>
      <c r="AB62" s="17"/>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1:58" x14ac:dyDescent="0.35">
      <c r="A63" t="s">
        <v>2</v>
      </c>
      <c r="B63" s="1">
        <v>43556</v>
      </c>
      <c r="C63" s="16">
        <v>35</v>
      </c>
      <c r="D63" s="17">
        <v>29</v>
      </c>
      <c r="E63" s="17">
        <v>4</v>
      </c>
      <c r="F63" s="17">
        <v>15</v>
      </c>
      <c r="G63" s="17">
        <v>20</v>
      </c>
      <c r="H63" s="17">
        <v>21</v>
      </c>
      <c r="I63" s="17">
        <v>23</v>
      </c>
      <c r="J63" s="17">
        <v>24</v>
      </c>
      <c r="K63" s="17">
        <v>24</v>
      </c>
      <c r="L63" s="17">
        <v>26</v>
      </c>
      <c r="M63" s="17">
        <v>26</v>
      </c>
      <c r="N63" s="17">
        <v>27</v>
      </c>
      <c r="O63" s="17">
        <v>28</v>
      </c>
      <c r="P63" s="17"/>
      <c r="Q63" s="17"/>
      <c r="R63" s="17"/>
      <c r="S63" s="17"/>
      <c r="T63" s="17"/>
      <c r="U63" s="17"/>
      <c r="V63" s="17"/>
      <c r="W63" s="17"/>
      <c r="X63" s="17"/>
      <c r="Y63" s="17"/>
      <c r="Z63" s="17"/>
      <c r="AA63" s="17"/>
      <c r="AB63" s="17"/>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1:58" x14ac:dyDescent="0.35">
      <c r="A64" t="s">
        <v>2</v>
      </c>
      <c r="B64" s="1">
        <v>43586</v>
      </c>
      <c r="C64" s="16">
        <v>58</v>
      </c>
      <c r="D64" s="17">
        <v>45</v>
      </c>
      <c r="E64" s="17">
        <v>2</v>
      </c>
      <c r="F64" s="17">
        <v>18</v>
      </c>
      <c r="G64" s="17">
        <v>30</v>
      </c>
      <c r="H64" s="17">
        <v>40</v>
      </c>
      <c r="I64" s="17">
        <v>41</v>
      </c>
      <c r="J64" s="17">
        <v>42</v>
      </c>
      <c r="K64" s="17">
        <v>42</v>
      </c>
      <c r="L64" s="17">
        <v>42</v>
      </c>
      <c r="M64" s="17">
        <v>45</v>
      </c>
      <c r="N64" s="17">
        <v>45</v>
      </c>
      <c r="O64" s="17"/>
      <c r="P64" s="17"/>
      <c r="Q64" s="17"/>
      <c r="R64" s="17"/>
      <c r="S64" s="17"/>
      <c r="T64" s="17"/>
      <c r="U64" s="17"/>
      <c r="V64" s="17"/>
      <c r="W64" s="17"/>
      <c r="X64" s="17"/>
      <c r="Y64" s="17"/>
      <c r="Z64" s="17"/>
      <c r="AA64" s="17"/>
      <c r="AB64" s="17"/>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1:58" x14ac:dyDescent="0.35">
      <c r="A65" t="s">
        <v>2</v>
      </c>
      <c r="B65" s="1">
        <v>43617</v>
      </c>
      <c r="C65" s="16">
        <v>168</v>
      </c>
      <c r="D65" s="17">
        <v>136</v>
      </c>
      <c r="E65" s="17">
        <v>12</v>
      </c>
      <c r="F65" s="17">
        <v>45</v>
      </c>
      <c r="G65" s="17">
        <v>82</v>
      </c>
      <c r="H65" s="17">
        <v>98</v>
      </c>
      <c r="I65" s="17">
        <v>104</v>
      </c>
      <c r="J65" s="17">
        <v>108</v>
      </c>
      <c r="K65" s="17">
        <v>111</v>
      </c>
      <c r="L65" s="17">
        <v>115</v>
      </c>
      <c r="M65" s="17">
        <v>124</v>
      </c>
      <c r="N65" s="17"/>
      <c r="O65" s="17"/>
      <c r="P65" s="17"/>
      <c r="Q65" s="17"/>
      <c r="R65" s="17"/>
      <c r="S65" s="17"/>
      <c r="T65" s="17"/>
      <c r="U65" s="17"/>
      <c r="V65" s="17"/>
      <c r="W65" s="17"/>
      <c r="X65" s="17"/>
      <c r="Y65" s="17"/>
      <c r="Z65" s="17"/>
      <c r="AA65" s="17"/>
      <c r="AB65" s="17"/>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1:58" x14ac:dyDescent="0.35">
      <c r="A66" t="s">
        <v>2</v>
      </c>
      <c r="B66" s="1">
        <v>43647</v>
      </c>
      <c r="C66" s="16">
        <v>120</v>
      </c>
      <c r="D66" s="17">
        <v>85</v>
      </c>
      <c r="E66" s="17">
        <v>10</v>
      </c>
      <c r="F66" s="17">
        <v>32</v>
      </c>
      <c r="G66" s="17">
        <v>51</v>
      </c>
      <c r="H66" s="17">
        <v>57</v>
      </c>
      <c r="I66" s="17">
        <v>60</v>
      </c>
      <c r="J66" s="17">
        <v>64</v>
      </c>
      <c r="K66" s="17">
        <v>67</v>
      </c>
      <c r="L66" s="17">
        <v>72</v>
      </c>
      <c r="M66" s="17"/>
      <c r="N66" s="17"/>
      <c r="O66" s="17"/>
      <c r="P66" s="17"/>
      <c r="Q66" s="17"/>
      <c r="R66" s="17"/>
      <c r="S66" s="17"/>
      <c r="T66" s="17"/>
      <c r="U66" s="17"/>
      <c r="V66" s="17"/>
      <c r="W66" s="17"/>
      <c r="X66" s="17"/>
      <c r="Y66" s="17"/>
      <c r="Z66" s="17"/>
      <c r="AA66" s="17"/>
      <c r="AB66" s="17"/>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1:58" x14ac:dyDescent="0.35">
      <c r="A67" t="s">
        <v>2</v>
      </c>
      <c r="B67" s="1">
        <v>43678</v>
      </c>
      <c r="C67" s="16">
        <v>61</v>
      </c>
      <c r="D67" s="17">
        <v>44</v>
      </c>
      <c r="E67" s="17">
        <v>2</v>
      </c>
      <c r="F67" s="17">
        <v>19</v>
      </c>
      <c r="G67" s="17">
        <v>26</v>
      </c>
      <c r="H67" s="17">
        <v>30</v>
      </c>
      <c r="I67" s="17">
        <v>30</v>
      </c>
      <c r="J67" s="17">
        <v>32</v>
      </c>
      <c r="K67" s="17">
        <v>37</v>
      </c>
      <c r="L67" s="17"/>
      <c r="M67" s="17"/>
      <c r="N67" s="17"/>
      <c r="O67" s="17"/>
      <c r="P67" s="17"/>
      <c r="Q67" s="17"/>
      <c r="R67" s="17"/>
      <c r="S67" s="17"/>
      <c r="T67" s="17"/>
      <c r="U67" s="17"/>
      <c r="V67" s="17"/>
      <c r="W67" s="17"/>
      <c r="X67" s="17"/>
      <c r="Y67" s="17"/>
      <c r="Z67" s="17"/>
      <c r="AA67" s="17"/>
      <c r="AB67" s="17"/>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1:58" x14ac:dyDescent="0.35">
      <c r="A68" t="s">
        <v>2</v>
      </c>
      <c r="B68" s="1">
        <v>43709</v>
      </c>
      <c r="C68" s="16">
        <v>22</v>
      </c>
      <c r="D68" s="17">
        <v>16</v>
      </c>
      <c r="E68" s="17">
        <v>1</v>
      </c>
      <c r="F68" s="17">
        <v>11</v>
      </c>
      <c r="G68" s="17">
        <v>13</v>
      </c>
      <c r="H68" s="17">
        <v>14</v>
      </c>
      <c r="I68" s="17">
        <v>15</v>
      </c>
      <c r="J68" s="17">
        <v>15</v>
      </c>
      <c r="K68" s="17"/>
      <c r="L68" s="17"/>
      <c r="M68" s="17"/>
      <c r="N68" s="17"/>
      <c r="O68" s="17"/>
      <c r="P68" s="17"/>
      <c r="Q68" s="17"/>
      <c r="R68" s="17"/>
      <c r="S68" s="17"/>
      <c r="T68" s="17"/>
      <c r="U68" s="17"/>
      <c r="V68" s="17"/>
      <c r="W68" s="17"/>
      <c r="X68" s="17"/>
      <c r="Y68" s="17"/>
      <c r="Z68" s="17"/>
      <c r="AA68" s="17"/>
      <c r="AB68" s="17"/>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1:58" x14ac:dyDescent="0.35">
      <c r="A69" t="s">
        <v>2</v>
      </c>
      <c r="B69" s="1">
        <v>43739</v>
      </c>
      <c r="C69" s="16">
        <v>21</v>
      </c>
      <c r="D69" s="17">
        <v>14</v>
      </c>
      <c r="E69" s="17">
        <v>1</v>
      </c>
      <c r="F69" s="17">
        <v>4</v>
      </c>
      <c r="G69" s="17">
        <v>7</v>
      </c>
      <c r="H69" s="17">
        <v>9</v>
      </c>
      <c r="I69" s="17">
        <v>9</v>
      </c>
      <c r="J69" s="17"/>
      <c r="K69" s="17"/>
      <c r="L69" s="17"/>
      <c r="M69" s="17"/>
      <c r="N69" s="17"/>
      <c r="O69" s="17"/>
      <c r="P69" s="17"/>
      <c r="Q69" s="17"/>
      <c r="R69" s="17"/>
      <c r="S69" s="17"/>
      <c r="T69" s="17"/>
      <c r="U69" s="17"/>
      <c r="V69" s="17"/>
      <c r="W69" s="17"/>
      <c r="X69" s="17"/>
      <c r="Y69" s="17"/>
      <c r="Z69" s="17"/>
      <c r="AA69" s="17"/>
      <c r="AB69" s="17"/>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1:58" x14ac:dyDescent="0.35">
      <c r="A70" t="s">
        <v>2</v>
      </c>
      <c r="B70" s="1">
        <v>43770</v>
      </c>
      <c r="C70" s="16">
        <v>22</v>
      </c>
      <c r="D70" s="17">
        <v>19</v>
      </c>
      <c r="E70" s="17">
        <v>1</v>
      </c>
      <c r="F70" s="17">
        <v>10</v>
      </c>
      <c r="G70" s="17">
        <v>13</v>
      </c>
      <c r="H70" s="17">
        <v>16</v>
      </c>
      <c r="I70" s="17"/>
      <c r="J70" s="17"/>
      <c r="K70" s="17"/>
      <c r="L70" s="17"/>
      <c r="M70" s="17"/>
      <c r="N70" s="17"/>
      <c r="O70" s="17"/>
      <c r="P70" s="17"/>
      <c r="Q70" s="17"/>
      <c r="R70" s="17"/>
      <c r="S70" s="17"/>
      <c r="T70" s="17"/>
      <c r="U70" s="17"/>
      <c r="V70" s="17"/>
      <c r="W70" s="17"/>
      <c r="X70" s="17"/>
      <c r="Y70" s="17"/>
      <c r="Z70" s="17"/>
      <c r="AA70" s="17"/>
      <c r="AB70" s="17"/>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1:58" x14ac:dyDescent="0.35">
      <c r="A71" t="s">
        <v>2</v>
      </c>
      <c r="B71" s="1">
        <v>43800</v>
      </c>
      <c r="C71" s="16">
        <v>28</v>
      </c>
      <c r="D71" s="17">
        <v>17</v>
      </c>
      <c r="E71" s="17">
        <v>0</v>
      </c>
      <c r="F71" s="17">
        <v>6</v>
      </c>
      <c r="G71" s="17">
        <v>10</v>
      </c>
      <c r="H71" s="17"/>
      <c r="I71" s="17"/>
      <c r="J71" s="17"/>
      <c r="K71" s="17"/>
      <c r="L71" s="17"/>
      <c r="M71" s="17"/>
      <c r="N71" s="17"/>
      <c r="O71" s="17"/>
      <c r="P71" s="17"/>
      <c r="Q71" s="17"/>
      <c r="R71" s="17"/>
      <c r="S71" s="17"/>
      <c r="T71" s="17"/>
      <c r="U71" s="17"/>
      <c r="V71" s="17"/>
      <c r="W71" s="17"/>
      <c r="X71" s="17"/>
      <c r="Y71" s="17"/>
      <c r="Z71" s="17"/>
      <c r="AA71" s="17"/>
      <c r="AB71" s="17"/>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1:58" x14ac:dyDescent="0.35">
      <c r="A72" t="s">
        <v>2</v>
      </c>
      <c r="B72" s="1">
        <v>43831</v>
      </c>
      <c r="C72" s="16">
        <v>21</v>
      </c>
      <c r="D72" s="17">
        <v>9</v>
      </c>
      <c r="E72" s="17">
        <v>0</v>
      </c>
      <c r="F72" s="17">
        <v>2</v>
      </c>
      <c r="G72" s="17"/>
      <c r="H72" s="17"/>
      <c r="I72" s="17"/>
      <c r="J72" s="17"/>
      <c r="K72" s="17"/>
      <c r="L72" s="17"/>
      <c r="M72" s="17"/>
      <c r="N72" s="17"/>
      <c r="O72" s="17"/>
      <c r="P72" s="17"/>
      <c r="Q72" s="17"/>
      <c r="R72" s="17"/>
      <c r="S72" s="17"/>
      <c r="T72" s="17"/>
      <c r="U72" s="17"/>
      <c r="V72" s="17"/>
      <c r="W72" s="17"/>
      <c r="X72" s="17"/>
      <c r="Y72" s="17"/>
      <c r="Z72" s="17"/>
      <c r="AA72" s="17"/>
      <c r="AB72" s="17"/>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1:58" x14ac:dyDescent="0.35">
      <c r="A73" t="s">
        <v>2</v>
      </c>
      <c r="B73" s="1">
        <v>43862</v>
      </c>
      <c r="C73" s="16">
        <v>43</v>
      </c>
      <c r="D73" s="17">
        <v>22</v>
      </c>
      <c r="E73" s="17">
        <v>2</v>
      </c>
      <c r="F73" s="17"/>
      <c r="G73" s="17"/>
      <c r="H73" s="17"/>
      <c r="I73" s="17"/>
      <c r="J73" s="17"/>
      <c r="K73" s="17"/>
      <c r="L73" s="17"/>
      <c r="M73" s="17"/>
      <c r="N73" s="17"/>
      <c r="O73" s="17"/>
      <c r="P73" s="17"/>
      <c r="Q73" s="17"/>
      <c r="R73" s="17"/>
      <c r="S73" s="17"/>
      <c r="T73" s="17"/>
      <c r="U73" s="17"/>
      <c r="V73" s="17"/>
      <c r="W73" s="17"/>
      <c r="X73" s="17"/>
      <c r="Y73" s="17"/>
      <c r="Z73" s="17"/>
      <c r="AA73" s="17"/>
      <c r="AB73" s="17"/>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1:58" x14ac:dyDescent="0.35">
      <c r="A74" t="s">
        <v>2</v>
      </c>
      <c r="B74" s="1">
        <v>43891</v>
      </c>
      <c r="C74" s="16">
        <v>64</v>
      </c>
      <c r="D74" s="17">
        <v>28</v>
      </c>
      <c r="E74" s="17"/>
      <c r="F74" s="17"/>
      <c r="G74" s="17"/>
      <c r="H74" s="17"/>
      <c r="I74" s="17"/>
      <c r="J74" s="17"/>
      <c r="K74" s="17"/>
      <c r="L74" s="17"/>
      <c r="M74" s="17"/>
      <c r="N74" s="17"/>
      <c r="O74" s="17"/>
      <c r="P74" s="17"/>
      <c r="Q74" s="17"/>
      <c r="R74" s="17"/>
      <c r="S74" s="17"/>
      <c r="T74" s="17"/>
      <c r="U74" s="17"/>
      <c r="V74" s="17"/>
      <c r="W74" s="17"/>
      <c r="X74" s="17"/>
      <c r="Y74" s="17"/>
      <c r="Z74" s="17"/>
      <c r="AA74" s="17"/>
      <c r="AB74" s="17"/>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1:58" x14ac:dyDescent="0.35">
      <c r="A75" s="38" t="s">
        <v>7</v>
      </c>
      <c r="B75" s="37">
        <v>43191</v>
      </c>
      <c r="C75" s="45">
        <v>1969</v>
      </c>
      <c r="D75" s="44">
        <v>1036</v>
      </c>
      <c r="E75" s="44">
        <v>20</v>
      </c>
      <c r="F75" s="44">
        <v>74</v>
      </c>
      <c r="G75" s="44">
        <v>136</v>
      </c>
      <c r="H75" s="44">
        <v>205</v>
      </c>
      <c r="I75" s="44">
        <v>264</v>
      </c>
      <c r="J75" s="44">
        <v>323</v>
      </c>
      <c r="K75" s="44">
        <v>387</v>
      </c>
      <c r="L75" s="44">
        <v>437</v>
      </c>
      <c r="M75" s="44">
        <v>483</v>
      </c>
      <c r="N75" s="44">
        <v>539</v>
      </c>
      <c r="O75" s="44">
        <v>585</v>
      </c>
      <c r="P75" s="44">
        <v>626</v>
      </c>
      <c r="Q75" s="44">
        <v>662</v>
      </c>
      <c r="R75" s="44">
        <v>706</v>
      </c>
      <c r="S75" s="44">
        <v>739</v>
      </c>
      <c r="T75" s="44">
        <v>768</v>
      </c>
      <c r="U75" s="44">
        <v>796</v>
      </c>
      <c r="V75" s="44">
        <v>819</v>
      </c>
      <c r="W75" s="44">
        <v>839</v>
      </c>
      <c r="X75" s="44">
        <v>864</v>
      </c>
      <c r="Y75" s="44">
        <v>887</v>
      </c>
      <c r="Z75" s="44">
        <v>905</v>
      </c>
      <c r="AA75" s="44">
        <v>920</v>
      </c>
      <c r="AB75" s="44"/>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1:58" x14ac:dyDescent="0.35">
      <c r="A76" s="23" t="s">
        <v>7</v>
      </c>
      <c r="B76" s="35">
        <v>43221</v>
      </c>
      <c r="C76" s="43">
        <v>1131</v>
      </c>
      <c r="D76" s="42">
        <v>1071</v>
      </c>
      <c r="E76" s="42">
        <v>6</v>
      </c>
      <c r="F76" s="42">
        <v>42</v>
      </c>
      <c r="G76" s="42">
        <v>94</v>
      </c>
      <c r="H76" s="42">
        <v>135</v>
      </c>
      <c r="I76" s="42">
        <v>183</v>
      </c>
      <c r="J76" s="42">
        <v>230</v>
      </c>
      <c r="K76" s="42">
        <v>280</v>
      </c>
      <c r="L76" s="42">
        <v>320</v>
      </c>
      <c r="M76" s="42">
        <v>364</v>
      </c>
      <c r="N76" s="42">
        <v>410</v>
      </c>
      <c r="O76" s="42">
        <v>455</v>
      </c>
      <c r="P76" s="42">
        <v>492</v>
      </c>
      <c r="Q76" s="42">
        <v>523</v>
      </c>
      <c r="R76" s="42">
        <v>562</v>
      </c>
      <c r="S76" s="42">
        <v>589</v>
      </c>
      <c r="T76" s="42">
        <v>617</v>
      </c>
      <c r="U76" s="42">
        <v>646</v>
      </c>
      <c r="V76" s="42">
        <v>676</v>
      </c>
      <c r="W76" s="42">
        <v>705</v>
      </c>
      <c r="X76" s="42">
        <v>732</v>
      </c>
      <c r="Y76" s="42">
        <v>766</v>
      </c>
      <c r="Z76" s="42">
        <v>787</v>
      </c>
      <c r="AA76" s="42"/>
      <c r="AB76" s="42"/>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1:58" x14ac:dyDescent="0.35">
      <c r="A77" s="23" t="s">
        <v>7</v>
      </c>
      <c r="B77" s="35">
        <v>43252</v>
      </c>
      <c r="C77" s="43">
        <v>984</v>
      </c>
      <c r="D77" s="42">
        <v>359</v>
      </c>
      <c r="E77" s="42">
        <v>9</v>
      </c>
      <c r="F77" s="42">
        <v>27</v>
      </c>
      <c r="G77" s="42">
        <v>48</v>
      </c>
      <c r="H77" s="42">
        <v>66</v>
      </c>
      <c r="I77" s="42">
        <v>82</v>
      </c>
      <c r="J77" s="42">
        <v>100</v>
      </c>
      <c r="K77" s="42">
        <v>124</v>
      </c>
      <c r="L77" s="42">
        <v>141</v>
      </c>
      <c r="M77" s="42">
        <v>156</v>
      </c>
      <c r="N77" s="42">
        <v>171</v>
      </c>
      <c r="O77" s="42">
        <v>183</v>
      </c>
      <c r="P77" s="42">
        <v>192</v>
      </c>
      <c r="Q77" s="42">
        <v>204</v>
      </c>
      <c r="R77" s="42">
        <v>219</v>
      </c>
      <c r="S77" s="42">
        <v>230</v>
      </c>
      <c r="T77" s="42">
        <v>241</v>
      </c>
      <c r="U77" s="42">
        <v>251</v>
      </c>
      <c r="V77" s="42">
        <v>263</v>
      </c>
      <c r="W77" s="42">
        <v>270</v>
      </c>
      <c r="X77" s="42">
        <v>280</v>
      </c>
      <c r="Y77" s="42">
        <v>290</v>
      </c>
      <c r="Z77" s="42"/>
      <c r="AA77" s="42"/>
      <c r="AB77" s="42"/>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1:58" x14ac:dyDescent="0.35">
      <c r="A78" s="23" t="s">
        <v>7</v>
      </c>
      <c r="B78" s="35">
        <v>43282</v>
      </c>
      <c r="C78" s="43">
        <v>1280</v>
      </c>
      <c r="D78" s="42">
        <v>1504</v>
      </c>
      <c r="E78" s="42">
        <v>16</v>
      </c>
      <c r="F78" s="42">
        <v>80</v>
      </c>
      <c r="G78" s="42">
        <v>156</v>
      </c>
      <c r="H78" s="42">
        <v>218</v>
      </c>
      <c r="I78" s="42">
        <v>283</v>
      </c>
      <c r="J78" s="42">
        <v>344</v>
      </c>
      <c r="K78" s="42">
        <v>414</v>
      </c>
      <c r="L78" s="42">
        <v>477</v>
      </c>
      <c r="M78" s="42">
        <v>556</v>
      </c>
      <c r="N78" s="42">
        <v>627</v>
      </c>
      <c r="O78" s="42">
        <v>685</v>
      </c>
      <c r="P78" s="42">
        <v>747</v>
      </c>
      <c r="Q78" s="42">
        <v>797</v>
      </c>
      <c r="R78" s="42">
        <v>865</v>
      </c>
      <c r="S78" s="42">
        <v>920</v>
      </c>
      <c r="T78" s="42">
        <v>968</v>
      </c>
      <c r="U78" s="42">
        <v>1020</v>
      </c>
      <c r="V78" s="42">
        <v>1073</v>
      </c>
      <c r="W78" s="42">
        <v>1120</v>
      </c>
      <c r="X78" s="42">
        <v>1155</v>
      </c>
      <c r="Y78" s="42"/>
      <c r="Z78" s="42"/>
      <c r="AA78" s="42"/>
      <c r="AB78" s="42"/>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1:58" x14ac:dyDescent="0.35">
      <c r="A79" s="23" t="s">
        <v>7</v>
      </c>
      <c r="B79" s="35">
        <v>43313</v>
      </c>
      <c r="C79" s="43">
        <v>1121</v>
      </c>
      <c r="D79" s="42">
        <v>930</v>
      </c>
      <c r="E79" s="42">
        <v>8</v>
      </c>
      <c r="F79" s="42">
        <v>50</v>
      </c>
      <c r="G79" s="42">
        <v>105</v>
      </c>
      <c r="H79" s="42">
        <v>152</v>
      </c>
      <c r="I79" s="42">
        <v>197</v>
      </c>
      <c r="J79" s="42">
        <v>238</v>
      </c>
      <c r="K79" s="42">
        <v>279</v>
      </c>
      <c r="L79" s="42">
        <v>319</v>
      </c>
      <c r="M79" s="42">
        <v>355</v>
      </c>
      <c r="N79" s="42">
        <v>392</v>
      </c>
      <c r="O79" s="42">
        <v>432</v>
      </c>
      <c r="P79" s="42">
        <v>465</v>
      </c>
      <c r="Q79" s="42">
        <v>495</v>
      </c>
      <c r="R79" s="42">
        <v>531</v>
      </c>
      <c r="S79" s="42">
        <v>560</v>
      </c>
      <c r="T79" s="42">
        <v>590</v>
      </c>
      <c r="U79" s="42">
        <v>616</v>
      </c>
      <c r="V79" s="42">
        <v>649</v>
      </c>
      <c r="W79" s="42">
        <v>673</v>
      </c>
      <c r="X79" s="42"/>
      <c r="Y79" s="42"/>
      <c r="Z79" s="42"/>
      <c r="AA79" s="42"/>
      <c r="AB79" s="42"/>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1:58" x14ac:dyDescent="0.35">
      <c r="A80" s="23" t="s">
        <v>7</v>
      </c>
      <c r="B80" s="35">
        <v>43344</v>
      </c>
      <c r="C80" s="43">
        <v>934</v>
      </c>
      <c r="D80" s="42">
        <v>367</v>
      </c>
      <c r="E80" s="42">
        <v>12</v>
      </c>
      <c r="F80" s="42">
        <v>27</v>
      </c>
      <c r="G80" s="42">
        <v>50</v>
      </c>
      <c r="H80" s="42">
        <v>68</v>
      </c>
      <c r="I80" s="42">
        <v>83</v>
      </c>
      <c r="J80" s="42">
        <v>99</v>
      </c>
      <c r="K80" s="42">
        <v>118</v>
      </c>
      <c r="L80" s="42">
        <v>132</v>
      </c>
      <c r="M80" s="42">
        <v>146</v>
      </c>
      <c r="N80" s="42">
        <v>163</v>
      </c>
      <c r="O80" s="42">
        <v>183</v>
      </c>
      <c r="P80" s="42">
        <v>198</v>
      </c>
      <c r="Q80" s="42">
        <v>211</v>
      </c>
      <c r="R80" s="42">
        <v>226</v>
      </c>
      <c r="S80" s="42">
        <v>238</v>
      </c>
      <c r="T80" s="42">
        <v>249</v>
      </c>
      <c r="U80" s="42">
        <v>259</v>
      </c>
      <c r="V80" s="42">
        <v>270</v>
      </c>
      <c r="W80" s="42"/>
      <c r="X80" s="42"/>
      <c r="Y80" s="42"/>
      <c r="Z80" s="42"/>
      <c r="AA80" s="42"/>
      <c r="AB80" s="42"/>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1:58" x14ac:dyDescent="0.35">
      <c r="A81" s="23" t="s">
        <v>7</v>
      </c>
      <c r="B81" s="35">
        <v>43374</v>
      </c>
      <c r="C81" s="43">
        <v>550</v>
      </c>
      <c r="D81" s="42">
        <v>450</v>
      </c>
      <c r="E81" s="42">
        <v>6</v>
      </c>
      <c r="F81" s="42">
        <v>29</v>
      </c>
      <c r="G81" s="42">
        <v>68</v>
      </c>
      <c r="H81" s="42">
        <v>87</v>
      </c>
      <c r="I81" s="42">
        <v>110</v>
      </c>
      <c r="J81" s="42">
        <v>135</v>
      </c>
      <c r="K81" s="42">
        <v>166</v>
      </c>
      <c r="L81" s="42">
        <v>186</v>
      </c>
      <c r="M81" s="42">
        <v>203</v>
      </c>
      <c r="N81" s="42">
        <v>222</v>
      </c>
      <c r="O81" s="42">
        <v>240</v>
      </c>
      <c r="P81" s="42">
        <v>256</v>
      </c>
      <c r="Q81" s="42">
        <v>272</v>
      </c>
      <c r="R81" s="42">
        <v>292</v>
      </c>
      <c r="S81" s="42">
        <v>305</v>
      </c>
      <c r="T81" s="42">
        <v>319</v>
      </c>
      <c r="U81" s="42">
        <v>330</v>
      </c>
      <c r="V81" s="42"/>
      <c r="W81" s="42"/>
      <c r="X81" s="42"/>
      <c r="Y81" s="42"/>
      <c r="Z81" s="42"/>
      <c r="AA81" s="42"/>
      <c r="AB81" s="42"/>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1:58" x14ac:dyDescent="0.35">
      <c r="A82" s="23" t="s">
        <v>7</v>
      </c>
      <c r="B82" s="35">
        <v>43405</v>
      </c>
      <c r="C82" s="43">
        <v>727</v>
      </c>
      <c r="D82" s="42">
        <v>227</v>
      </c>
      <c r="E82" s="42">
        <v>4</v>
      </c>
      <c r="F82" s="42">
        <v>21</v>
      </c>
      <c r="G82" s="42">
        <v>43</v>
      </c>
      <c r="H82" s="42">
        <v>66</v>
      </c>
      <c r="I82" s="42">
        <v>89</v>
      </c>
      <c r="J82" s="42">
        <v>104</v>
      </c>
      <c r="K82" s="42">
        <v>118</v>
      </c>
      <c r="L82" s="42">
        <v>128</v>
      </c>
      <c r="M82" s="42">
        <v>135</v>
      </c>
      <c r="N82" s="42">
        <v>141</v>
      </c>
      <c r="O82" s="42">
        <v>148</v>
      </c>
      <c r="P82" s="42">
        <v>154</v>
      </c>
      <c r="Q82" s="42">
        <v>160</v>
      </c>
      <c r="R82" s="42">
        <v>165</v>
      </c>
      <c r="S82" s="42">
        <v>171</v>
      </c>
      <c r="T82" s="42">
        <v>177</v>
      </c>
      <c r="U82" s="42"/>
      <c r="V82" s="42"/>
      <c r="W82" s="42"/>
      <c r="X82" s="42"/>
      <c r="Y82" s="42"/>
      <c r="Z82" s="42"/>
      <c r="AA82" s="42"/>
      <c r="AB82" s="42"/>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1:58" x14ac:dyDescent="0.35">
      <c r="A83" s="23" t="s">
        <v>7</v>
      </c>
      <c r="B83" s="35">
        <v>43435</v>
      </c>
      <c r="C83" s="43">
        <v>542</v>
      </c>
      <c r="D83" s="42">
        <v>907</v>
      </c>
      <c r="E83" s="42">
        <v>1</v>
      </c>
      <c r="F83" s="42">
        <v>22</v>
      </c>
      <c r="G83" s="42">
        <v>61</v>
      </c>
      <c r="H83" s="42">
        <v>102</v>
      </c>
      <c r="I83" s="42">
        <v>143</v>
      </c>
      <c r="J83" s="42">
        <v>185</v>
      </c>
      <c r="K83" s="42">
        <v>240</v>
      </c>
      <c r="L83" s="42">
        <v>284</v>
      </c>
      <c r="M83" s="42">
        <v>325</v>
      </c>
      <c r="N83" s="42">
        <v>366</v>
      </c>
      <c r="O83" s="42">
        <v>406</v>
      </c>
      <c r="P83" s="42">
        <v>442</v>
      </c>
      <c r="Q83" s="42">
        <v>475</v>
      </c>
      <c r="R83" s="42">
        <v>520</v>
      </c>
      <c r="S83" s="42">
        <v>547</v>
      </c>
      <c r="T83" s="42"/>
      <c r="U83" s="42"/>
      <c r="V83" s="42"/>
      <c r="W83" s="42"/>
      <c r="X83" s="42"/>
      <c r="Y83" s="42"/>
      <c r="Z83" s="42"/>
      <c r="AA83" s="42"/>
      <c r="AB83" s="42"/>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1:58" x14ac:dyDescent="0.35">
      <c r="A84" s="23" t="s">
        <v>7</v>
      </c>
      <c r="B84" s="35">
        <v>43466</v>
      </c>
      <c r="C84" s="43">
        <v>743</v>
      </c>
      <c r="D84" s="42">
        <v>583</v>
      </c>
      <c r="E84" s="42">
        <v>15</v>
      </c>
      <c r="F84" s="42">
        <v>55</v>
      </c>
      <c r="G84" s="42">
        <v>106</v>
      </c>
      <c r="H84" s="42">
        <v>148</v>
      </c>
      <c r="I84" s="42">
        <v>187</v>
      </c>
      <c r="J84" s="42">
        <v>225</v>
      </c>
      <c r="K84" s="42">
        <v>262</v>
      </c>
      <c r="L84" s="42">
        <v>292</v>
      </c>
      <c r="M84" s="42">
        <v>322</v>
      </c>
      <c r="N84" s="42">
        <v>357</v>
      </c>
      <c r="O84" s="42">
        <v>389</v>
      </c>
      <c r="P84" s="42">
        <v>410</v>
      </c>
      <c r="Q84" s="42">
        <v>431</v>
      </c>
      <c r="R84" s="42">
        <v>457</v>
      </c>
      <c r="S84" s="42"/>
      <c r="T84" s="42"/>
      <c r="U84" s="42"/>
      <c r="V84" s="42"/>
      <c r="W84" s="42"/>
      <c r="X84" s="42"/>
      <c r="Y84" s="42"/>
      <c r="Z84" s="42"/>
      <c r="AA84" s="42"/>
      <c r="AB84" s="42"/>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1:58" x14ac:dyDescent="0.35">
      <c r="A85" s="23" t="s">
        <v>7</v>
      </c>
      <c r="B85" s="35">
        <v>43497</v>
      </c>
      <c r="C85" s="43">
        <v>537</v>
      </c>
      <c r="D85" s="42">
        <v>234</v>
      </c>
      <c r="E85" s="42">
        <v>4</v>
      </c>
      <c r="F85" s="42">
        <v>20</v>
      </c>
      <c r="G85" s="42">
        <v>39</v>
      </c>
      <c r="H85" s="42">
        <v>50</v>
      </c>
      <c r="I85" s="42">
        <v>67</v>
      </c>
      <c r="J85" s="42">
        <v>79</v>
      </c>
      <c r="K85" s="42">
        <v>91</v>
      </c>
      <c r="L85" s="42">
        <v>100</v>
      </c>
      <c r="M85" s="42">
        <v>109</v>
      </c>
      <c r="N85" s="42">
        <v>120</v>
      </c>
      <c r="O85" s="42">
        <v>129</v>
      </c>
      <c r="P85" s="42">
        <v>136</v>
      </c>
      <c r="Q85" s="42">
        <v>144</v>
      </c>
      <c r="R85" s="42"/>
      <c r="S85" s="42"/>
      <c r="T85" s="42"/>
      <c r="U85" s="42"/>
      <c r="V85" s="42"/>
      <c r="W85" s="42"/>
      <c r="X85" s="42"/>
      <c r="Y85" s="42"/>
      <c r="Z85" s="42"/>
      <c r="AA85" s="42"/>
      <c r="AB85" s="42"/>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1:58" x14ac:dyDescent="0.35">
      <c r="A86" s="23" t="s">
        <v>7</v>
      </c>
      <c r="B86" s="35">
        <v>43525</v>
      </c>
      <c r="C86" s="43">
        <v>509</v>
      </c>
      <c r="D86" s="42">
        <v>461</v>
      </c>
      <c r="E86" s="42">
        <v>9</v>
      </c>
      <c r="F86" s="42">
        <v>40</v>
      </c>
      <c r="G86" s="42">
        <v>80</v>
      </c>
      <c r="H86" s="42">
        <v>117</v>
      </c>
      <c r="I86" s="42">
        <v>149</v>
      </c>
      <c r="J86" s="42">
        <v>178</v>
      </c>
      <c r="K86" s="42">
        <v>210</v>
      </c>
      <c r="L86" s="42">
        <v>229</v>
      </c>
      <c r="M86" s="42">
        <v>248</v>
      </c>
      <c r="N86" s="42">
        <v>271</v>
      </c>
      <c r="O86" s="42">
        <v>293</v>
      </c>
      <c r="P86" s="42">
        <v>312</v>
      </c>
      <c r="Q86" s="42"/>
      <c r="R86" s="42"/>
      <c r="S86" s="42"/>
      <c r="T86" s="42"/>
      <c r="U86" s="42"/>
      <c r="V86" s="42"/>
      <c r="W86" s="42"/>
      <c r="X86" s="42"/>
      <c r="Y86" s="42"/>
      <c r="Z86" s="42"/>
      <c r="AA86" s="42"/>
      <c r="AB86" s="42"/>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1:58" x14ac:dyDescent="0.35">
      <c r="A87" s="23" t="s">
        <v>7</v>
      </c>
      <c r="B87" s="35">
        <v>43556</v>
      </c>
      <c r="C87" s="43">
        <v>683</v>
      </c>
      <c r="D87" s="42">
        <v>462</v>
      </c>
      <c r="E87" s="42">
        <v>9</v>
      </c>
      <c r="F87" s="42">
        <v>26</v>
      </c>
      <c r="G87" s="42">
        <v>60</v>
      </c>
      <c r="H87" s="42">
        <v>99</v>
      </c>
      <c r="I87" s="42">
        <v>129</v>
      </c>
      <c r="J87" s="42">
        <v>162</v>
      </c>
      <c r="K87" s="42">
        <v>196</v>
      </c>
      <c r="L87" s="42">
        <v>223</v>
      </c>
      <c r="M87" s="42">
        <v>248</v>
      </c>
      <c r="N87" s="42">
        <v>272</v>
      </c>
      <c r="O87" s="42">
        <v>299</v>
      </c>
      <c r="P87" s="42"/>
      <c r="Q87" s="42"/>
      <c r="R87" s="42"/>
      <c r="S87" s="42"/>
      <c r="T87" s="42"/>
      <c r="U87" s="42"/>
      <c r="V87" s="42"/>
      <c r="W87" s="42"/>
      <c r="X87" s="42"/>
      <c r="Y87" s="42"/>
      <c r="Z87" s="42"/>
      <c r="AA87" s="42"/>
      <c r="AB87" s="42"/>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1:58" x14ac:dyDescent="0.35">
      <c r="A88" s="23" t="s">
        <v>7</v>
      </c>
      <c r="B88" s="35">
        <v>43586</v>
      </c>
      <c r="C88" s="43">
        <v>802</v>
      </c>
      <c r="D88" s="42">
        <v>435</v>
      </c>
      <c r="E88" s="42">
        <v>11</v>
      </c>
      <c r="F88" s="42">
        <v>30</v>
      </c>
      <c r="G88" s="42">
        <v>61</v>
      </c>
      <c r="H88" s="42">
        <v>90</v>
      </c>
      <c r="I88" s="42">
        <v>114</v>
      </c>
      <c r="J88" s="42">
        <v>140</v>
      </c>
      <c r="K88" s="42">
        <v>167</v>
      </c>
      <c r="L88" s="42">
        <v>193</v>
      </c>
      <c r="M88" s="42">
        <v>214</v>
      </c>
      <c r="N88" s="42">
        <v>238</v>
      </c>
      <c r="O88" s="42"/>
      <c r="P88" s="42"/>
      <c r="Q88" s="42"/>
      <c r="R88" s="42"/>
      <c r="S88" s="42"/>
      <c r="T88" s="42"/>
      <c r="U88" s="42"/>
      <c r="V88" s="42"/>
      <c r="W88" s="42"/>
      <c r="X88" s="42"/>
      <c r="Y88" s="42"/>
      <c r="Z88" s="42"/>
      <c r="AA88" s="42"/>
      <c r="AB88" s="42"/>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1:58" x14ac:dyDescent="0.35">
      <c r="A89" s="23" t="s">
        <v>7</v>
      </c>
      <c r="B89" s="35">
        <v>43617</v>
      </c>
      <c r="C89" s="43">
        <v>482</v>
      </c>
      <c r="D89" s="42">
        <v>107</v>
      </c>
      <c r="E89" s="42">
        <v>5</v>
      </c>
      <c r="F89" s="42">
        <v>14</v>
      </c>
      <c r="G89" s="42">
        <v>25</v>
      </c>
      <c r="H89" s="42">
        <v>33</v>
      </c>
      <c r="I89" s="42">
        <v>41</v>
      </c>
      <c r="J89" s="42">
        <v>52</v>
      </c>
      <c r="K89" s="42">
        <v>63</v>
      </c>
      <c r="L89" s="42">
        <v>68</v>
      </c>
      <c r="M89" s="42">
        <v>78</v>
      </c>
      <c r="N89" s="42"/>
      <c r="O89" s="42"/>
      <c r="P89" s="42"/>
      <c r="Q89" s="42"/>
      <c r="R89" s="42"/>
      <c r="S89" s="42"/>
      <c r="T89" s="42"/>
      <c r="U89" s="42"/>
      <c r="V89" s="42"/>
      <c r="W89" s="42"/>
      <c r="X89" s="42"/>
      <c r="Y89" s="42"/>
      <c r="Z89" s="42"/>
      <c r="AA89" s="42"/>
      <c r="AB89" s="42"/>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1:58" x14ac:dyDescent="0.35">
      <c r="A90" s="23" t="s">
        <v>7</v>
      </c>
      <c r="B90" s="35">
        <v>43647</v>
      </c>
      <c r="C90" s="43">
        <v>482</v>
      </c>
      <c r="D90" s="42">
        <v>386</v>
      </c>
      <c r="E90" s="42">
        <v>7</v>
      </c>
      <c r="F90" s="42">
        <v>41</v>
      </c>
      <c r="G90" s="42">
        <v>77</v>
      </c>
      <c r="H90" s="42">
        <v>122</v>
      </c>
      <c r="I90" s="42">
        <v>155</v>
      </c>
      <c r="J90" s="42">
        <v>188</v>
      </c>
      <c r="K90" s="42">
        <v>226</v>
      </c>
      <c r="L90" s="42">
        <v>241</v>
      </c>
      <c r="M90" s="42"/>
      <c r="N90" s="42"/>
      <c r="O90" s="42"/>
      <c r="P90" s="42"/>
      <c r="Q90" s="42"/>
      <c r="R90" s="42"/>
      <c r="S90" s="42"/>
      <c r="T90" s="42"/>
      <c r="U90" s="42"/>
      <c r="V90" s="42"/>
      <c r="W90" s="42"/>
      <c r="X90" s="42"/>
      <c r="Y90" s="42"/>
      <c r="Z90" s="42"/>
      <c r="AA90" s="42"/>
      <c r="AB90" s="42"/>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1:58" x14ac:dyDescent="0.35">
      <c r="A91" s="23" t="s">
        <v>7</v>
      </c>
      <c r="B91" s="35">
        <v>43678</v>
      </c>
      <c r="C91" s="43">
        <v>822</v>
      </c>
      <c r="D91" s="42">
        <v>319</v>
      </c>
      <c r="E91" s="42">
        <v>12</v>
      </c>
      <c r="F91" s="42">
        <v>34</v>
      </c>
      <c r="G91" s="42">
        <v>60</v>
      </c>
      <c r="H91" s="42">
        <v>87</v>
      </c>
      <c r="I91" s="42">
        <v>121</v>
      </c>
      <c r="J91" s="42">
        <v>146</v>
      </c>
      <c r="K91" s="42">
        <v>174</v>
      </c>
      <c r="L91" s="42"/>
      <c r="M91" s="42"/>
      <c r="N91" s="42"/>
      <c r="O91" s="42"/>
      <c r="P91" s="42"/>
      <c r="Q91" s="42"/>
      <c r="R91" s="42"/>
      <c r="S91" s="42"/>
      <c r="T91" s="42"/>
      <c r="U91" s="42"/>
      <c r="V91" s="42"/>
      <c r="W91" s="42"/>
      <c r="X91" s="42"/>
      <c r="Y91" s="42"/>
      <c r="Z91" s="42"/>
      <c r="AA91" s="42"/>
      <c r="AB91" s="42"/>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1:58" x14ac:dyDescent="0.35">
      <c r="A92" s="23" t="s">
        <v>7</v>
      </c>
      <c r="B92" s="35">
        <v>43709</v>
      </c>
      <c r="C92" s="43">
        <v>1292</v>
      </c>
      <c r="D92" s="42">
        <v>731</v>
      </c>
      <c r="E92" s="42">
        <v>13</v>
      </c>
      <c r="F92" s="42">
        <v>54</v>
      </c>
      <c r="G92" s="42">
        <v>149</v>
      </c>
      <c r="H92" s="42">
        <v>204</v>
      </c>
      <c r="I92" s="42">
        <v>277</v>
      </c>
      <c r="J92" s="42">
        <v>316</v>
      </c>
      <c r="K92" s="42"/>
      <c r="L92" s="42"/>
      <c r="M92" s="42"/>
      <c r="N92" s="42"/>
      <c r="O92" s="42"/>
      <c r="P92" s="42"/>
      <c r="Q92" s="42"/>
      <c r="R92" s="42"/>
      <c r="S92" s="42"/>
      <c r="T92" s="42"/>
      <c r="U92" s="42"/>
      <c r="V92" s="42"/>
      <c r="W92" s="42"/>
      <c r="X92" s="42"/>
      <c r="Y92" s="42"/>
      <c r="Z92" s="42"/>
      <c r="AA92" s="42"/>
      <c r="AB92" s="42"/>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1:58" x14ac:dyDescent="0.35">
      <c r="A93" s="23" t="s">
        <v>7</v>
      </c>
      <c r="B93" s="35">
        <v>43739</v>
      </c>
      <c r="C93" s="43">
        <v>2247</v>
      </c>
      <c r="D93" s="42">
        <v>316</v>
      </c>
      <c r="E93" s="42">
        <v>10</v>
      </c>
      <c r="F93" s="42">
        <v>29</v>
      </c>
      <c r="G93" s="42">
        <v>53</v>
      </c>
      <c r="H93" s="42">
        <v>88</v>
      </c>
      <c r="I93" s="42">
        <v>120</v>
      </c>
      <c r="J93" s="42"/>
      <c r="K93" s="42"/>
      <c r="L93" s="42"/>
      <c r="M93" s="42"/>
      <c r="N93" s="42"/>
      <c r="O93" s="42"/>
      <c r="P93" s="42"/>
      <c r="Q93" s="42"/>
      <c r="R93" s="42"/>
      <c r="S93" s="42"/>
      <c r="T93" s="42"/>
      <c r="U93" s="42"/>
      <c r="V93" s="42"/>
      <c r="W93" s="42"/>
      <c r="X93" s="42"/>
      <c r="Y93" s="42"/>
      <c r="Z93" s="42"/>
      <c r="AA93" s="42"/>
      <c r="AB93" s="42"/>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1:58" x14ac:dyDescent="0.35">
      <c r="A94" s="23" t="s">
        <v>7</v>
      </c>
      <c r="B94" s="35">
        <v>43770</v>
      </c>
      <c r="C94" s="43">
        <v>2155</v>
      </c>
      <c r="D94" s="42">
        <v>459</v>
      </c>
      <c r="E94" s="42">
        <v>16</v>
      </c>
      <c r="F94" s="42">
        <v>50</v>
      </c>
      <c r="G94" s="42">
        <v>109</v>
      </c>
      <c r="H94" s="42">
        <v>162</v>
      </c>
      <c r="I94" s="42"/>
      <c r="J94" s="42"/>
      <c r="K94" s="42"/>
      <c r="L94" s="42"/>
      <c r="M94" s="42"/>
      <c r="N94" s="42"/>
      <c r="O94" s="42"/>
      <c r="P94" s="42"/>
      <c r="Q94" s="42"/>
      <c r="R94" s="42"/>
      <c r="S94" s="42"/>
      <c r="T94" s="42"/>
      <c r="U94" s="42"/>
      <c r="V94" s="42"/>
      <c r="W94" s="42"/>
      <c r="X94" s="42"/>
      <c r="Y94" s="42"/>
      <c r="Z94" s="42"/>
      <c r="AA94" s="42"/>
      <c r="AB94" s="42"/>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1:58" x14ac:dyDescent="0.35">
      <c r="A95" s="23" t="s">
        <v>7</v>
      </c>
      <c r="B95" s="35">
        <v>43800</v>
      </c>
      <c r="C95" s="43">
        <v>1302</v>
      </c>
      <c r="D95" s="42">
        <v>295</v>
      </c>
      <c r="E95" s="42">
        <v>8</v>
      </c>
      <c r="F95" s="42">
        <v>46</v>
      </c>
      <c r="G95" s="42">
        <v>90</v>
      </c>
      <c r="H95" s="42"/>
      <c r="I95" s="42"/>
      <c r="J95" s="42"/>
      <c r="K95" s="42"/>
      <c r="L95" s="42"/>
      <c r="M95" s="42"/>
      <c r="N95" s="42"/>
      <c r="O95" s="42"/>
      <c r="P95" s="42"/>
      <c r="Q95" s="42"/>
      <c r="R95" s="42"/>
      <c r="S95" s="42"/>
      <c r="T95" s="42"/>
      <c r="U95" s="42"/>
      <c r="V95" s="42"/>
      <c r="W95" s="42"/>
      <c r="X95" s="42"/>
      <c r="Y95" s="42"/>
      <c r="Z95" s="42"/>
      <c r="AA95" s="42"/>
      <c r="AB95" s="42"/>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1:58" x14ac:dyDescent="0.35">
      <c r="A96" s="23" t="s">
        <v>7</v>
      </c>
      <c r="B96" s="35">
        <v>43831</v>
      </c>
      <c r="C96" s="43">
        <v>2233</v>
      </c>
      <c r="D96" s="42">
        <v>444</v>
      </c>
      <c r="E96" s="42">
        <v>21</v>
      </c>
      <c r="F96" s="42">
        <v>72</v>
      </c>
      <c r="G96" s="42"/>
      <c r="H96" s="42"/>
      <c r="I96" s="42"/>
      <c r="J96" s="42"/>
      <c r="K96" s="42"/>
      <c r="L96" s="42"/>
      <c r="M96" s="42"/>
      <c r="N96" s="42"/>
      <c r="O96" s="42"/>
      <c r="P96" s="42"/>
      <c r="Q96" s="42"/>
      <c r="R96" s="42"/>
      <c r="S96" s="42"/>
      <c r="T96" s="42"/>
      <c r="U96" s="42"/>
      <c r="V96" s="42"/>
      <c r="W96" s="42"/>
      <c r="X96" s="42"/>
      <c r="Y96" s="42"/>
      <c r="Z96" s="42"/>
      <c r="AA96" s="42"/>
      <c r="AB96" s="42"/>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1:58" x14ac:dyDescent="0.35">
      <c r="A97" s="23" t="s">
        <v>7</v>
      </c>
      <c r="B97" s="35">
        <v>43862</v>
      </c>
      <c r="C97" s="43">
        <v>924</v>
      </c>
      <c r="D97" s="42">
        <v>221</v>
      </c>
      <c r="E97" s="42">
        <v>9</v>
      </c>
      <c r="F97" s="42"/>
      <c r="G97" s="42"/>
      <c r="H97" s="42"/>
      <c r="I97" s="42"/>
      <c r="J97" s="42"/>
      <c r="K97" s="42"/>
      <c r="L97" s="42"/>
      <c r="M97" s="42"/>
      <c r="N97" s="42"/>
      <c r="O97" s="42"/>
      <c r="P97" s="42"/>
      <c r="Q97" s="42"/>
      <c r="R97" s="42"/>
      <c r="S97" s="42"/>
      <c r="T97" s="42"/>
      <c r="U97" s="42"/>
      <c r="V97" s="42"/>
      <c r="W97" s="42"/>
      <c r="X97" s="42"/>
      <c r="Y97" s="42"/>
      <c r="Z97" s="42"/>
      <c r="AA97" s="42"/>
      <c r="AB97" s="42"/>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1:58" x14ac:dyDescent="0.35">
      <c r="A98" s="41" t="s">
        <v>7</v>
      </c>
      <c r="B98" s="40">
        <v>43891</v>
      </c>
      <c r="C98" s="47">
        <v>452</v>
      </c>
      <c r="D98" s="46">
        <v>28</v>
      </c>
      <c r="E98" s="46"/>
      <c r="F98" s="46"/>
      <c r="G98" s="46"/>
      <c r="H98" s="46"/>
      <c r="I98" s="46"/>
      <c r="J98" s="46"/>
      <c r="K98" s="46"/>
      <c r="L98" s="46"/>
      <c r="M98" s="46"/>
      <c r="N98" s="46"/>
      <c r="O98" s="46"/>
      <c r="P98" s="46"/>
      <c r="Q98" s="46"/>
      <c r="R98" s="46"/>
      <c r="S98" s="46"/>
      <c r="T98" s="46"/>
      <c r="U98" s="46"/>
      <c r="V98" s="46"/>
      <c r="W98" s="46"/>
      <c r="X98" s="46"/>
      <c r="Y98" s="46"/>
      <c r="Z98" s="46"/>
      <c r="AA98" s="46"/>
      <c r="AB98" s="4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1:58" x14ac:dyDescent="0.35">
      <c r="A99" t="s">
        <v>6</v>
      </c>
      <c r="B99" s="1">
        <v>43191</v>
      </c>
      <c r="C99" s="16">
        <v>6606</v>
      </c>
      <c r="D99" s="17">
        <v>2991</v>
      </c>
      <c r="E99" s="17">
        <v>489</v>
      </c>
      <c r="F99" s="17">
        <v>1089</v>
      </c>
      <c r="G99" s="17">
        <v>1566</v>
      </c>
      <c r="H99" s="17">
        <v>1906</v>
      </c>
      <c r="I99" s="17">
        <v>2134</v>
      </c>
      <c r="J99" s="17">
        <v>2300</v>
      </c>
      <c r="K99" s="17">
        <v>2461</v>
      </c>
      <c r="L99" s="17">
        <v>2559</v>
      </c>
      <c r="M99" s="17">
        <v>2631</v>
      </c>
      <c r="N99" s="17">
        <v>2709</v>
      </c>
      <c r="O99" s="17">
        <v>2769</v>
      </c>
      <c r="P99" s="17">
        <v>2805</v>
      </c>
      <c r="Q99" s="17">
        <v>2841</v>
      </c>
      <c r="R99" s="17">
        <v>2865</v>
      </c>
      <c r="S99" s="17">
        <v>2887</v>
      </c>
      <c r="T99" s="17">
        <v>2899</v>
      </c>
      <c r="U99" s="17">
        <v>2910</v>
      </c>
      <c r="V99" s="17">
        <v>2919</v>
      </c>
      <c r="W99" s="17">
        <v>2925</v>
      </c>
      <c r="X99" s="17">
        <v>2933</v>
      </c>
      <c r="Y99" s="17">
        <v>2941</v>
      </c>
      <c r="Z99" s="17">
        <v>2948</v>
      </c>
      <c r="AA99" s="17">
        <v>2952</v>
      </c>
      <c r="AB99" s="17"/>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1:58" x14ac:dyDescent="0.35">
      <c r="A100" t="s">
        <v>6</v>
      </c>
      <c r="B100" s="1">
        <v>43221</v>
      </c>
      <c r="C100" s="16">
        <v>4227</v>
      </c>
      <c r="D100" s="17">
        <v>1851</v>
      </c>
      <c r="E100" s="17">
        <v>265</v>
      </c>
      <c r="F100" s="17">
        <v>630</v>
      </c>
      <c r="G100" s="17">
        <v>953</v>
      </c>
      <c r="H100" s="17">
        <v>1113</v>
      </c>
      <c r="I100" s="17">
        <v>1241</v>
      </c>
      <c r="J100" s="17">
        <v>1341</v>
      </c>
      <c r="K100" s="17">
        <v>1442</v>
      </c>
      <c r="L100" s="17">
        <v>1504</v>
      </c>
      <c r="M100" s="17">
        <v>1551</v>
      </c>
      <c r="N100" s="17">
        <v>1599</v>
      </c>
      <c r="O100" s="17">
        <v>1642</v>
      </c>
      <c r="P100" s="17">
        <v>1667</v>
      </c>
      <c r="Q100" s="17">
        <v>1690</v>
      </c>
      <c r="R100" s="17">
        <v>1718</v>
      </c>
      <c r="S100" s="17">
        <v>1734</v>
      </c>
      <c r="T100" s="17">
        <v>1747</v>
      </c>
      <c r="U100" s="17">
        <v>1763</v>
      </c>
      <c r="V100" s="17">
        <v>1779</v>
      </c>
      <c r="W100" s="17">
        <v>1791</v>
      </c>
      <c r="X100" s="17">
        <v>1802</v>
      </c>
      <c r="Y100" s="17">
        <v>1818</v>
      </c>
      <c r="Z100" s="17">
        <v>1826</v>
      </c>
      <c r="AA100" s="17"/>
      <c r="AB100" s="17"/>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1:58" x14ac:dyDescent="0.35">
      <c r="A101" t="s">
        <v>6</v>
      </c>
      <c r="B101" s="1">
        <v>43252</v>
      </c>
      <c r="C101" s="16">
        <v>3286</v>
      </c>
      <c r="D101" s="17">
        <v>1266</v>
      </c>
      <c r="E101" s="17">
        <v>192</v>
      </c>
      <c r="F101" s="17">
        <v>472</v>
      </c>
      <c r="G101" s="17">
        <v>697</v>
      </c>
      <c r="H101" s="17">
        <v>814</v>
      </c>
      <c r="I101" s="17">
        <v>907</v>
      </c>
      <c r="J101" s="17">
        <v>989</v>
      </c>
      <c r="K101" s="17">
        <v>1066</v>
      </c>
      <c r="L101" s="17">
        <v>1109</v>
      </c>
      <c r="M101" s="17">
        <v>1152</v>
      </c>
      <c r="N101" s="17">
        <v>1182</v>
      </c>
      <c r="O101" s="17">
        <v>1196</v>
      </c>
      <c r="P101" s="17">
        <v>1207</v>
      </c>
      <c r="Q101" s="17">
        <v>1215</v>
      </c>
      <c r="R101" s="17">
        <v>1225</v>
      </c>
      <c r="S101" s="17">
        <v>1232</v>
      </c>
      <c r="T101" s="17">
        <v>1235</v>
      </c>
      <c r="U101" s="17">
        <v>1240</v>
      </c>
      <c r="V101" s="17">
        <v>1244</v>
      </c>
      <c r="W101" s="17">
        <v>1246</v>
      </c>
      <c r="X101" s="17">
        <v>1250</v>
      </c>
      <c r="Y101" s="17">
        <v>1252</v>
      </c>
      <c r="Z101" s="17"/>
      <c r="AA101" s="17"/>
      <c r="AB101" s="17"/>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1:58" x14ac:dyDescent="0.35">
      <c r="A102" t="s">
        <v>6</v>
      </c>
      <c r="B102" s="1">
        <v>43282</v>
      </c>
      <c r="C102" s="16">
        <v>4150</v>
      </c>
      <c r="D102" s="17">
        <v>2073</v>
      </c>
      <c r="E102" s="17">
        <v>311</v>
      </c>
      <c r="F102" s="17">
        <v>703</v>
      </c>
      <c r="G102" s="17">
        <v>1063</v>
      </c>
      <c r="H102" s="17">
        <v>1262</v>
      </c>
      <c r="I102" s="17">
        <v>1434</v>
      </c>
      <c r="J102" s="17">
        <v>1562</v>
      </c>
      <c r="K102" s="17">
        <v>1689</v>
      </c>
      <c r="L102" s="17">
        <v>1761</v>
      </c>
      <c r="M102" s="17">
        <v>1806</v>
      </c>
      <c r="N102" s="17">
        <v>1851</v>
      </c>
      <c r="O102" s="17">
        <v>1894</v>
      </c>
      <c r="P102" s="17">
        <v>1917</v>
      </c>
      <c r="Q102" s="17">
        <v>1937</v>
      </c>
      <c r="R102" s="17">
        <v>1957</v>
      </c>
      <c r="S102" s="17">
        <v>1970</v>
      </c>
      <c r="T102" s="17">
        <v>1983</v>
      </c>
      <c r="U102" s="17">
        <v>1995</v>
      </c>
      <c r="V102" s="17">
        <v>2007</v>
      </c>
      <c r="W102" s="17">
        <v>2017</v>
      </c>
      <c r="X102" s="17">
        <v>2026</v>
      </c>
      <c r="Y102" s="17"/>
      <c r="Z102" s="17"/>
      <c r="AA102" s="17"/>
      <c r="AB102" s="17"/>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1:58" x14ac:dyDescent="0.35">
      <c r="A103" t="s">
        <v>6</v>
      </c>
      <c r="B103" s="1">
        <v>43313</v>
      </c>
      <c r="C103" s="16">
        <v>4188</v>
      </c>
      <c r="D103" s="17">
        <v>2060</v>
      </c>
      <c r="E103" s="17">
        <v>270</v>
      </c>
      <c r="F103" s="17">
        <v>623</v>
      </c>
      <c r="G103" s="17">
        <v>904</v>
      </c>
      <c r="H103" s="17">
        <v>1106</v>
      </c>
      <c r="I103" s="17">
        <v>1247</v>
      </c>
      <c r="J103" s="17">
        <v>1395</v>
      </c>
      <c r="K103" s="17">
        <v>1535</v>
      </c>
      <c r="L103" s="17">
        <v>1629</v>
      </c>
      <c r="M103" s="17">
        <v>1692</v>
      </c>
      <c r="N103" s="17">
        <v>1750</v>
      </c>
      <c r="O103" s="17">
        <v>1807</v>
      </c>
      <c r="P103" s="17">
        <v>1840</v>
      </c>
      <c r="Q103" s="17">
        <v>1859</v>
      </c>
      <c r="R103" s="17">
        <v>1893</v>
      </c>
      <c r="S103" s="17">
        <v>1911</v>
      </c>
      <c r="T103" s="17">
        <v>1929</v>
      </c>
      <c r="U103" s="17">
        <v>1946</v>
      </c>
      <c r="V103" s="17">
        <v>1964</v>
      </c>
      <c r="W103" s="17">
        <v>1978</v>
      </c>
      <c r="X103" s="17"/>
      <c r="Y103" s="17"/>
      <c r="Z103" s="17"/>
      <c r="AA103" s="17"/>
      <c r="AB103" s="17"/>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1:58" x14ac:dyDescent="0.35">
      <c r="A104" t="s">
        <v>6</v>
      </c>
      <c r="B104" s="1">
        <v>43344</v>
      </c>
      <c r="C104" s="16">
        <v>2381</v>
      </c>
      <c r="D104" s="17">
        <v>1409</v>
      </c>
      <c r="E104" s="17">
        <v>178</v>
      </c>
      <c r="F104" s="17">
        <v>430</v>
      </c>
      <c r="G104" s="17">
        <v>644</v>
      </c>
      <c r="H104" s="17">
        <v>782</v>
      </c>
      <c r="I104" s="17">
        <v>884</v>
      </c>
      <c r="J104" s="17">
        <v>973</v>
      </c>
      <c r="K104" s="17">
        <v>1065</v>
      </c>
      <c r="L104" s="17">
        <v>1132</v>
      </c>
      <c r="M104" s="17">
        <v>1178</v>
      </c>
      <c r="N104" s="17">
        <v>1220</v>
      </c>
      <c r="O104" s="17">
        <v>1255</v>
      </c>
      <c r="P104" s="17">
        <v>1279</v>
      </c>
      <c r="Q104" s="17">
        <v>1296</v>
      </c>
      <c r="R104" s="17">
        <v>1313</v>
      </c>
      <c r="S104" s="17">
        <v>1323</v>
      </c>
      <c r="T104" s="17">
        <v>1332</v>
      </c>
      <c r="U104" s="17">
        <v>1342</v>
      </c>
      <c r="V104" s="17">
        <v>1350</v>
      </c>
      <c r="W104" s="17"/>
      <c r="X104" s="17"/>
      <c r="Y104" s="17"/>
      <c r="Z104" s="17"/>
      <c r="AA104" s="17"/>
      <c r="AB104" s="17"/>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1:58" x14ac:dyDescent="0.35">
      <c r="A105" t="s">
        <v>6</v>
      </c>
      <c r="B105" s="1">
        <v>43374</v>
      </c>
      <c r="C105" s="16">
        <v>2111</v>
      </c>
      <c r="D105" s="17">
        <v>1061</v>
      </c>
      <c r="E105" s="17">
        <v>140</v>
      </c>
      <c r="F105" s="17">
        <v>331</v>
      </c>
      <c r="G105" s="17">
        <v>484</v>
      </c>
      <c r="H105" s="17">
        <v>575</v>
      </c>
      <c r="I105" s="17">
        <v>649</v>
      </c>
      <c r="J105" s="17">
        <v>734</v>
      </c>
      <c r="K105" s="17">
        <v>822</v>
      </c>
      <c r="L105" s="17">
        <v>879</v>
      </c>
      <c r="M105" s="17">
        <v>931</v>
      </c>
      <c r="N105" s="17">
        <v>971</v>
      </c>
      <c r="O105" s="17">
        <v>989</v>
      </c>
      <c r="P105" s="17">
        <v>1000</v>
      </c>
      <c r="Q105" s="17">
        <v>1009</v>
      </c>
      <c r="R105" s="17">
        <v>1019</v>
      </c>
      <c r="S105" s="17">
        <v>1026</v>
      </c>
      <c r="T105" s="17">
        <v>1031</v>
      </c>
      <c r="U105" s="17">
        <v>1036</v>
      </c>
      <c r="V105" s="17"/>
      <c r="W105" s="17"/>
      <c r="X105" s="17"/>
      <c r="Y105" s="17"/>
      <c r="Z105" s="17"/>
      <c r="AA105" s="17"/>
      <c r="AB105" s="17"/>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1:58" x14ac:dyDescent="0.35">
      <c r="A106" t="s">
        <v>6</v>
      </c>
      <c r="B106" s="1">
        <v>43405</v>
      </c>
      <c r="C106" s="16">
        <v>2804</v>
      </c>
      <c r="D106" s="17">
        <v>1031</v>
      </c>
      <c r="E106" s="17">
        <v>162</v>
      </c>
      <c r="F106" s="17">
        <v>344</v>
      </c>
      <c r="G106" s="17">
        <v>506</v>
      </c>
      <c r="H106" s="17">
        <v>624</v>
      </c>
      <c r="I106" s="17">
        <v>713</v>
      </c>
      <c r="J106" s="17">
        <v>784</v>
      </c>
      <c r="K106" s="17">
        <v>858</v>
      </c>
      <c r="L106" s="17">
        <v>912</v>
      </c>
      <c r="M106" s="17">
        <v>949</v>
      </c>
      <c r="N106" s="17">
        <v>972</v>
      </c>
      <c r="O106" s="17">
        <v>986</v>
      </c>
      <c r="P106" s="17">
        <v>991</v>
      </c>
      <c r="Q106" s="17">
        <v>997</v>
      </c>
      <c r="R106" s="17">
        <v>1003</v>
      </c>
      <c r="S106" s="17">
        <v>1008</v>
      </c>
      <c r="T106" s="17">
        <v>1012</v>
      </c>
      <c r="U106" s="17"/>
      <c r="V106" s="17"/>
      <c r="W106" s="17"/>
      <c r="X106" s="17"/>
      <c r="Y106" s="17"/>
      <c r="Z106" s="17"/>
      <c r="AA106" s="17"/>
      <c r="AB106" s="17"/>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1:58" x14ac:dyDescent="0.35">
      <c r="A107" t="s">
        <v>6</v>
      </c>
      <c r="B107" s="1">
        <v>43435</v>
      </c>
      <c r="C107" s="16">
        <v>1754</v>
      </c>
      <c r="D107" s="17">
        <v>959</v>
      </c>
      <c r="E107" s="17">
        <v>68</v>
      </c>
      <c r="F107" s="17">
        <v>246</v>
      </c>
      <c r="G107" s="17">
        <v>421</v>
      </c>
      <c r="H107" s="17">
        <v>583</v>
      </c>
      <c r="I107" s="17">
        <v>692</v>
      </c>
      <c r="J107" s="17">
        <v>771</v>
      </c>
      <c r="K107" s="17">
        <v>841</v>
      </c>
      <c r="L107" s="17">
        <v>869</v>
      </c>
      <c r="M107" s="17">
        <v>890</v>
      </c>
      <c r="N107" s="17">
        <v>910</v>
      </c>
      <c r="O107" s="17">
        <v>923</v>
      </c>
      <c r="P107" s="17">
        <v>932</v>
      </c>
      <c r="Q107" s="17">
        <v>942</v>
      </c>
      <c r="R107" s="17">
        <v>950</v>
      </c>
      <c r="S107" s="17">
        <v>957</v>
      </c>
      <c r="T107" s="17"/>
      <c r="U107" s="17"/>
      <c r="V107" s="17"/>
      <c r="W107" s="17"/>
      <c r="X107" s="17"/>
      <c r="Y107" s="17"/>
      <c r="Z107" s="17"/>
      <c r="AA107" s="17"/>
      <c r="AB107" s="17"/>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1:58" x14ac:dyDescent="0.35">
      <c r="A108" t="s">
        <v>6</v>
      </c>
      <c r="B108" s="1">
        <v>43466</v>
      </c>
      <c r="C108" s="16">
        <v>2260</v>
      </c>
      <c r="D108" s="17">
        <v>1241</v>
      </c>
      <c r="E108" s="17">
        <v>171</v>
      </c>
      <c r="F108" s="17">
        <v>407</v>
      </c>
      <c r="G108" s="17">
        <v>612</v>
      </c>
      <c r="H108" s="17">
        <v>721</v>
      </c>
      <c r="I108" s="17">
        <v>807</v>
      </c>
      <c r="J108" s="17">
        <v>904</v>
      </c>
      <c r="K108" s="17">
        <v>999</v>
      </c>
      <c r="L108" s="17">
        <v>1046</v>
      </c>
      <c r="M108" s="17">
        <v>1082</v>
      </c>
      <c r="N108" s="17">
        <v>1109</v>
      </c>
      <c r="O108" s="17">
        <v>1143</v>
      </c>
      <c r="P108" s="17">
        <v>1163</v>
      </c>
      <c r="Q108" s="17">
        <v>1182</v>
      </c>
      <c r="R108" s="17">
        <v>1198</v>
      </c>
      <c r="S108" s="17"/>
      <c r="T108" s="17"/>
      <c r="U108" s="17"/>
      <c r="V108" s="17"/>
      <c r="W108" s="17"/>
      <c r="X108" s="17"/>
      <c r="Y108" s="17"/>
      <c r="Z108" s="17"/>
      <c r="AA108" s="17"/>
      <c r="AB108" s="17"/>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1:58" x14ac:dyDescent="0.35">
      <c r="A109" t="s">
        <v>6</v>
      </c>
      <c r="B109" s="1">
        <v>43497</v>
      </c>
      <c r="C109" s="16">
        <v>1342</v>
      </c>
      <c r="D109" s="17">
        <v>556</v>
      </c>
      <c r="E109" s="17">
        <v>103</v>
      </c>
      <c r="F109" s="17">
        <v>213</v>
      </c>
      <c r="G109" s="17">
        <v>296</v>
      </c>
      <c r="H109" s="17">
        <v>351</v>
      </c>
      <c r="I109" s="17">
        <v>385</v>
      </c>
      <c r="J109" s="17">
        <v>417</v>
      </c>
      <c r="K109" s="17">
        <v>466</v>
      </c>
      <c r="L109" s="17">
        <v>483</v>
      </c>
      <c r="M109" s="17">
        <v>495</v>
      </c>
      <c r="N109" s="17">
        <v>504</v>
      </c>
      <c r="O109" s="17">
        <v>511</v>
      </c>
      <c r="P109" s="17">
        <v>518</v>
      </c>
      <c r="Q109" s="17">
        <v>527</v>
      </c>
      <c r="R109" s="17"/>
      <c r="S109" s="17"/>
      <c r="T109" s="17"/>
      <c r="U109" s="17"/>
      <c r="V109" s="17"/>
      <c r="W109" s="17"/>
      <c r="X109" s="17"/>
      <c r="Y109" s="17"/>
      <c r="Z109" s="17"/>
      <c r="AA109" s="17"/>
      <c r="AB109" s="17"/>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1:58" x14ac:dyDescent="0.35">
      <c r="A110" t="s">
        <v>6</v>
      </c>
      <c r="B110" s="1">
        <v>43525</v>
      </c>
      <c r="C110" s="16">
        <v>1403</v>
      </c>
      <c r="D110" s="17">
        <v>620</v>
      </c>
      <c r="E110" s="17">
        <v>104</v>
      </c>
      <c r="F110" s="17">
        <v>214</v>
      </c>
      <c r="G110" s="17">
        <v>297</v>
      </c>
      <c r="H110" s="17">
        <v>366</v>
      </c>
      <c r="I110" s="17">
        <v>423</v>
      </c>
      <c r="J110" s="17">
        <v>469</v>
      </c>
      <c r="K110" s="17">
        <v>510</v>
      </c>
      <c r="L110" s="17">
        <v>537</v>
      </c>
      <c r="M110" s="17">
        <v>553</v>
      </c>
      <c r="N110" s="17">
        <v>569</v>
      </c>
      <c r="O110" s="17">
        <v>585</v>
      </c>
      <c r="P110" s="17">
        <v>595</v>
      </c>
      <c r="Q110" s="17"/>
      <c r="R110" s="17"/>
      <c r="S110" s="17"/>
      <c r="T110" s="17"/>
      <c r="U110" s="17"/>
      <c r="V110" s="17"/>
      <c r="W110" s="17"/>
      <c r="X110" s="17"/>
      <c r="Y110" s="17"/>
      <c r="Z110" s="17"/>
      <c r="AA110" s="17"/>
      <c r="AB110" s="17"/>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1:58" x14ac:dyDescent="0.35">
      <c r="A111" t="s">
        <v>6</v>
      </c>
      <c r="B111" s="1">
        <v>43556</v>
      </c>
      <c r="C111" s="16">
        <v>1811</v>
      </c>
      <c r="D111" s="17">
        <v>833</v>
      </c>
      <c r="E111" s="17">
        <v>100</v>
      </c>
      <c r="F111" s="17">
        <v>244</v>
      </c>
      <c r="G111" s="17">
        <v>374</v>
      </c>
      <c r="H111" s="17">
        <v>471</v>
      </c>
      <c r="I111" s="17">
        <v>540</v>
      </c>
      <c r="J111" s="17">
        <v>615</v>
      </c>
      <c r="K111" s="17">
        <v>676</v>
      </c>
      <c r="L111" s="17">
        <v>709</v>
      </c>
      <c r="M111" s="17">
        <v>740</v>
      </c>
      <c r="N111" s="17">
        <v>763</v>
      </c>
      <c r="O111" s="17">
        <v>781</v>
      </c>
      <c r="P111" s="17"/>
      <c r="Q111" s="17"/>
      <c r="R111" s="17"/>
      <c r="S111" s="17"/>
      <c r="T111" s="17"/>
      <c r="U111" s="17"/>
      <c r="V111" s="17"/>
      <c r="W111" s="17"/>
      <c r="X111" s="17"/>
      <c r="Y111" s="17"/>
      <c r="Z111" s="17"/>
      <c r="AA111" s="17"/>
      <c r="AB111" s="17"/>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1:58" x14ac:dyDescent="0.35">
      <c r="A112" t="s">
        <v>6</v>
      </c>
      <c r="B112" s="1">
        <v>43586</v>
      </c>
      <c r="C112" s="16">
        <v>1706</v>
      </c>
      <c r="D112" s="17">
        <v>764</v>
      </c>
      <c r="E112" s="17">
        <v>76</v>
      </c>
      <c r="F112" s="17">
        <v>211</v>
      </c>
      <c r="G112" s="17">
        <v>333</v>
      </c>
      <c r="H112" s="17">
        <v>425</v>
      </c>
      <c r="I112" s="17">
        <v>494</v>
      </c>
      <c r="J112" s="17">
        <v>551</v>
      </c>
      <c r="K112" s="17">
        <v>613</v>
      </c>
      <c r="L112" s="17">
        <v>656</v>
      </c>
      <c r="M112" s="17">
        <v>685</v>
      </c>
      <c r="N112" s="17">
        <v>708</v>
      </c>
      <c r="O112" s="17"/>
      <c r="P112" s="17"/>
      <c r="Q112" s="17"/>
      <c r="R112" s="17"/>
      <c r="S112" s="17"/>
      <c r="T112" s="17"/>
      <c r="U112" s="17"/>
      <c r="V112" s="17"/>
      <c r="W112" s="17"/>
      <c r="X112" s="17"/>
      <c r="Y112" s="17"/>
      <c r="Z112" s="17"/>
      <c r="AA112" s="17"/>
      <c r="AB112" s="17"/>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1:58" x14ac:dyDescent="0.35">
      <c r="A113" t="s">
        <v>6</v>
      </c>
      <c r="B113" s="1">
        <v>43617</v>
      </c>
      <c r="C113" s="16">
        <v>866</v>
      </c>
      <c r="D113" s="17">
        <v>558</v>
      </c>
      <c r="E113" s="17">
        <v>61</v>
      </c>
      <c r="F113" s="17">
        <v>144</v>
      </c>
      <c r="G113" s="17">
        <v>223</v>
      </c>
      <c r="H113" s="17">
        <v>282</v>
      </c>
      <c r="I113" s="17">
        <v>324</v>
      </c>
      <c r="J113" s="17">
        <v>364</v>
      </c>
      <c r="K113" s="17">
        <v>407</v>
      </c>
      <c r="L113" s="17">
        <v>433</v>
      </c>
      <c r="M113" s="17">
        <v>461</v>
      </c>
      <c r="N113" s="17"/>
      <c r="O113" s="17"/>
      <c r="P113" s="17"/>
      <c r="Q113" s="17"/>
      <c r="R113" s="17"/>
      <c r="S113" s="17"/>
      <c r="T113" s="17"/>
      <c r="U113" s="17"/>
      <c r="V113" s="17"/>
      <c r="W113" s="17"/>
      <c r="X113" s="17"/>
      <c r="Y113" s="17"/>
      <c r="Z113" s="17"/>
      <c r="AA113" s="17"/>
      <c r="AB113" s="17"/>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1:58" x14ac:dyDescent="0.35">
      <c r="A114" t="s">
        <v>6</v>
      </c>
      <c r="B114" s="1">
        <v>43647</v>
      </c>
      <c r="C114" s="16">
        <v>1004</v>
      </c>
      <c r="D114" s="17">
        <v>636</v>
      </c>
      <c r="E114" s="17">
        <v>96</v>
      </c>
      <c r="F114" s="17">
        <v>212</v>
      </c>
      <c r="G114" s="17">
        <v>309</v>
      </c>
      <c r="H114" s="17">
        <v>386</v>
      </c>
      <c r="I114" s="17">
        <v>431</v>
      </c>
      <c r="J114" s="17">
        <v>465</v>
      </c>
      <c r="K114" s="17">
        <v>517</v>
      </c>
      <c r="L114" s="17">
        <v>547</v>
      </c>
      <c r="M114" s="17"/>
      <c r="N114" s="17"/>
      <c r="O114" s="17"/>
      <c r="P114" s="17"/>
      <c r="Q114" s="17"/>
      <c r="R114" s="17"/>
      <c r="S114" s="17"/>
      <c r="T114" s="17"/>
      <c r="U114" s="17"/>
      <c r="V114" s="17"/>
      <c r="W114" s="17"/>
      <c r="X114" s="17"/>
      <c r="Y114" s="17"/>
      <c r="Z114" s="17"/>
      <c r="AA114" s="17"/>
      <c r="AB114" s="17"/>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1:58" x14ac:dyDescent="0.35">
      <c r="A115" t="s">
        <v>6</v>
      </c>
      <c r="B115" s="1">
        <v>43678</v>
      </c>
      <c r="C115" s="16">
        <v>1047</v>
      </c>
      <c r="D115" s="17">
        <v>665</v>
      </c>
      <c r="E115" s="17">
        <v>98</v>
      </c>
      <c r="F115" s="17">
        <v>213</v>
      </c>
      <c r="G115" s="17">
        <v>309</v>
      </c>
      <c r="H115" s="17">
        <v>393</v>
      </c>
      <c r="I115" s="17">
        <v>457</v>
      </c>
      <c r="J115" s="17">
        <v>516</v>
      </c>
      <c r="K115" s="17">
        <v>566</v>
      </c>
      <c r="L115" s="17"/>
      <c r="M115" s="17"/>
      <c r="N115" s="17"/>
      <c r="O115" s="17"/>
      <c r="P115" s="17"/>
      <c r="Q115" s="17"/>
      <c r="R115" s="17"/>
      <c r="S115" s="17"/>
      <c r="T115" s="17"/>
      <c r="U115" s="17"/>
      <c r="V115" s="17"/>
      <c r="W115" s="17"/>
      <c r="X115" s="17"/>
      <c r="Y115" s="17"/>
      <c r="Z115" s="17"/>
      <c r="AA115" s="17"/>
      <c r="AB115" s="17"/>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1:58" x14ac:dyDescent="0.35">
      <c r="A116" t="s">
        <v>6</v>
      </c>
      <c r="B116" s="1">
        <v>43709</v>
      </c>
      <c r="C116" s="16">
        <v>1774</v>
      </c>
      <c r="D116" s="17">
        <v>869</v>
      </c>
      <c r="E116" s="17">
        <v>219</v>
      </c>
      <c r="F116" s="17">
        <v>405</v>
      </c>
      <c r="G116" s="17">
        <v>558</v>
      </c>
      <c r="H116" s="17">
        <v>652</v>
      </c>
      <c r="I116" s="17">
        <v>735</v>
      </c>
      <c r="J116" s="17">
        <v>789</v>
      </c>
      <c r="K116" s="17"/>
      <c r="L116" s="17"/>
      <c r="M116" s="17"/>
      <c r="N116" s="17"/>
      <c r="O116" s="17"/>
      <c r="P116" s="17"/>
      <c r="Q116" s="17"/>
      <c r="R116" s="17"/>
      <c r="S116" s="17"/>
      <c r="T116" s="17"/>
      <c r="U116" s="17"/>
      <c r="V116" s="17"/>
      <c r="W116" s="17"/>
      <c r="X116" s="17"/>
      <c r="Y116" s="17"/>
      <c r="Z116" s="17"/>
      <c r="AA116" s="17"/>
      <c r="AB116" s="17"/>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1:58" x14ac:dyDescent="0.35">
      <c r="A117" t="s">
        <v>6</v>
      </c>
      <c r="B117" s="1">
        <v>43739</v>
      </c>
      <c r="C117" s="16">
        <v>3378</v>
      </c>
      <c r="D117" s="17">
        <v>1913</v>
      </c>
      <c r="E117" s="17">
        <v>434</v>
      </c>
      <c r="F117" s="17">
        <v>800</v>
      </c>
      <c r="G117" s="17">
        <v>1043</v>
      </c>
      <c r="H117" s="17">
        <v>1290</v>
      </c>
      <c r="I117" s="17">
        <v>1459</v>
      </c>
      <c r="J117" s="17"/>
      <c r="K117" s="17"/>
      <c r="L117" s="17"/>
      <c r="M117" s="17"/>
      <c r="N117" s="17"/>
      <c r="O117" s="17"/>
      <c r="P117" s="17"/>
      <c r="Q117" s="17"/>
      <c r="R117" s="17"/>
      <c r="S117" s="17"/>
      <c r="T117" s="17"/>
      <c r="U117" s="17"/>
      <c r="V117" s="17"/>
      <c r="W117" s="17"/>
      <c r="X117" s="17"/>
      <c r="Y117" s="17"/>
      <c r="Z117" s="17"/>
      <c r="AA117" s="17"/>
      <c r="AB117" s="17"/>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1:58" x14ac:dyDescent="0.35">
      <c r="A118" t="s">
        <v>6</v>
      </c>
      <c r="B118" s="1">
        <v>43770</v>
      </c>
      <c r="C118" s="16">
        <v>3573</v>
      </c>
      <c r="D118" s="17">
        <v>1916</v>
      </c>
      <c r="E118" s="17">
        <v>459</v>
      </c>
      <c r="F118" s="17">
        <v>783</v>
      </c>
      <c r="G118" s="17">
        <v>1097</v>
      </c>
      <c r="H118" s="17">
        <v>1330</v>
      </c>
      <c r="I118" s="17"/>
      <c r="J118" s="17"/>
      <c r="K118" s="17"/>
      <c r="L118" s="17"/>
      <c r="M118" s="17"/>
      <c r="N118" s="17"/>
      <c r="O118" s="17"/>
      <c r="P118" s="17"/>
      <c r="Q118" s="17"/>
      <c r="R118" s="17"/>
      <c r="S118" s="17"/>
      <c r="T118" s="17"/>
      <c r="U118" s="17"/>
      <c r="V118" s="17"/>
      <c r="W118" s="17"/>
      <c r="X118" s="17"/>
      <c r="Y118" s="17"/>
      <c r="Z118" s="17"/>
      <c r="AA118" s="17"/>
      <c r="AB118" s="17"/>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1:58" x14ac:dyDescent="0.35">
      <c r="A119" t="s">
        <v>6</v>
      </c>
      <c r="B119" s="1">
        <v>43800</v>
      </c>
      <c r="C119" s="16">
        <v>2392</v>
      </c>
      <c r="D119" s="17">
        <v>1180</v>
      </c>
      <c r="E119" s="17">
        <v>206</v>
      </c>
      <c r="F119" s="17">
        <v>501</v>
      </c>
      <c r="G119" s="17">
        <v>738</v>
      </c>
      <c r="H119" s="17"/>
      <c r="I119" s="17"/>
      <c r="J119" s="17"/>
      <c r="K119" s="17"/>
      <c r="L119" s="17"/>
      <c r="M119" s="17"/>
      <c r="N119" s="17"/>
      <c r="O119" s="17"/>
      <c r="P119" s="17"/>
      <c r="Q119" s="17"/>
      <c r="R119" s="17"/>
      <c r="S119" s="17"/>
      <c r="T119" s="17"/>
      <c r="U119" s="17"/>
      <c r="V119" s="17"/>
      <c r="W119" s="17"/>
      <c r="X119" s="17"/>
      <c r="Y119" s="17"/>
      <c r="Z119" s="17"/>
      <c r="AA119" s="17"/>
      <c r="AB119" s="17"/>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1:58" x14ac:dyDescent="0.35">
      <c r="A120" t="s">
        <v>6</v>
      </c>
      <c r="B120" s="1">
        <v>43831</v>
      </c>
      <c r="C120" s="16">
        <v>2897</v>
      </c>
      <c r="D120" s="17">
        <v>1421</v>
      </c>
      <c r="E120" s="17">
        <v>327</v>
      </c>
      <c r="F120" s="17">
        <v>738</v>
      </c>
      <c r="G120" s="17"/>
      <c r="H120" s="17"/>
      <c r="I120" s="17"/>
      <c r="J120" s="17"/>
      <c r="K120" s="17"/>
      <c r="L120" s="17"/>
      <c r="M120" s="17"/>
      <c r="N120" s="17"/>
      <c r="O120" s="17"/>
      <c r="P120" s="17"/>
      <c r="Q120" s="17"/>
      <c r="R120" s="17"/>
      <c r="S120" s="17"/>
      <c r="T120" s="17"/>
      <c r="U120" s="17"/>
      <c r="V120" s="17"/>
      <c r="W120" s="17"/>
      <c r="X120" s="17"/>
      <c r="Y120" s="17"/>
      <c r="Z120" s="17"/>
      <c r="AA120" s="17"/>
      <c r="AB120" s="17"/>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1:58" x14ac:dyDescent="0.35">
      <c r="A121" t="s">
        <v>6</v>
      </c>
      <c r="B121" s="1">
        <v>43862</v>
      </c>
      <c r="C121" s="16">
        <v>1651</v>
      </c>
      <c r="D121" s="17">
        <v>461</v>
      </c>
      <c r="E121" s="17">
        <v>146</v>
      </c>
      <c r="F121" s="17"/>
      <c r="G121" s="17"/>
      <c r="H121" s="17"/>
      <c r="I121" s="17"/>
      <c r="J121" s="17"/>
      <c r="K121" s="17"/>
      <c r="L121" s="17"/>
      <c r="M121" s="17"/>
      <c r="N121" s="17"/>
      <c r="O121" s="17"/>
      <c r="P121" s="17"/>
      <c r="Q121" s="17"/>
      <c r="R121" s="17"/>
      <c r="S121" s="17"/>
      <c r="T121" s="17"/>
      <c r="U121" s="17"/>
      <c r="V121" s="17"/>
      <c r="W121" s="17"/>
      <c r="X121" s="17"/>
      <c r="Y121" s="17"/>
      <c r="Z121" s="17"/>
      <c r="AA121" s="17"/>
      <c r="AB121" s="17"/>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1:58" x14ac:dyDescent="0.35">
      <c r="A122" t="s">
        <v>6</v>
      </c>
      <c r="B122" s="1">
        <v>43891</v>
      </c>
      <c r="C122" s="16">
        <v>819</v>
      </c>
      <c r="D122" s="17">
        <v>159</v>
      </c>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1:58" x14ac:dyDescent="0.35">
      <c r="A123" s="38" t="s">
        <v>3</v>
      </c>
      <c r="B123" s="37">
        <v>43191</v>
      </c>
      <c r="C123" s="45">
        <v>48765</v>
      </c>
      <c r="D123" s="44">
        <v>26167</v>
      </c>
      <c r="E123" s="44">
        <v>674</v>
      </c>
      <c r="F123" s="44">
        <v>2355</v>
      </c>
      <c r="G123" s="44">
        <v>4525</v>
      </c>
      <c r="H123" s="44">
        <v>6680</v>
      </c>
      <c r="I123" s="44">
        <v>8465</v>
      </c>
      <c r="J123" s="44">
        <v>10234</v>
      </c>
      <c r="K123" s="44">
        <v>12179</v>
      </c>
      <c r="L123" s="44">
        <v>13718</v>
      </c>
      <c r="M123" s="44">
        <v>14952</v>
      </c>
      <c r="N123" s="44">
        <v>16190</v>
      </c>
      <c r="O123" s="44">
        <v>17315</v>
      </c>
      <c r="P123" s="44">
        <v>18207</v>
      </c>
      <c r="Q123" s="44">
        <v>18984</v>
      </c>
      <c r="R123" s="44">
        <v>19850</v>
      </c>
      <c r="S123" s="44">
        <v>20539</v>
      </c>
      <c r="T123" s="44">
        <v>21152</v>
      </c>
      <c r="U123" s="44">
        <v>21774</v>
      </c>
      <c r="V123" s="44">
        <v>22331</v>
      </c>
      <c r="W123" s="44">
        <v>22805</v>
      </c>
      <c r="X123" s="44">
        <v>23230</v>
      </c>
      <c r="Y123" s="44">
        <v>23605</v>
      </c>
      <c r="Z123" s="44">
        <v>23991</v>
      </c>
      <c r="AA123" s="44">
        <v>24295</v>
      </c>
      <c r="AB123" s="44"/>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1:58" x14ac:dyDescent="0.35">
      <c r="A124" s="23" t="s">
        <v>3</v>
      </c>
      <c r="B124" s="35">
        <v>43221</v>
      </c>
      <c r="C124" s="43">
        <v>28499</v>
      </c>
      <c r="D124" s="42">
        <v>16466</v>
      </c>
      <c r="E124" s="42">
        <v>362</v>
      </c>
      <c r="F124" s="42">
        <v>1444</v>
      </c>
      <c r="G124" s="42">
        <v>2886</v>
      </c>
      <c r="H124" s="42">
        <v>4045</v>
      </c>
      <c r="I124" s="42">
        <v>5044</v>
      </c>
      <c r="J124" s="42">
        <v>6034</v>
      </c>
      <c r="K124" s="42">
        <v>7172</v>
      </c>
      <c r="L124" s="42">
        <v>8101</v>
      </c>
      <c r="M124" s="42">
        <v>8922</v>
      </c>
      <c r="N124" s="42">
        <v>9710</v>
      </c>
      <c r="O124" s="42">
        <v>10527</v>
      </c>
      <c r="P124" s="42">
        <v>11097</v>
      </c>
      <c r="Q124" s="42">
        <v>11614</v>
      </c>
      <c r="R124" s="42">
        <v>12237</v>
      </c>
      <c r="S124" s="42">
        <v>12703</v>
      </c>
      <c r="T124" s="42">
        <v>13117</v>
      </c>
      <c r="U124" s="42">
        <v>13511</v>
      </c>
      <c r="V124" s="42">
        <v>13928</v>
      </c>
      <c r="W124" s="42">
        <v>14247</v>
      </c>
      <c r="X124" s="42">
        <v>14469</v>
      </c>
      <c r="Y124" s="42">
        <v>14787</v>
      </c>
      <c r="Z124" s="42">
        <v>15001</v>
      </c>
      <c r="AA124" s="42"/>
      <c r="AB124" s="42"/>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1:58" x14ac:dyDescent="0.35">
      <c r="A125" s="23" t="s">
        <v>3</v>
      </c>
      <c r="B125" s="35">
        <v>43252</v>
      </c>
      <c r="C125" s="43">
        <v>24471</v>
      </c>
      <c r="D125" s="42">
        <v>12767</v>
      </c>
      <c r="E125" s="42">
        <v>287</v>
      </c>
      <c r="F125" s="42">
        <v>1164</v>
      </c>
      <c r="G125" s="42">
        <v>2414</v>
      </c>
      <c r="H125" s="42">
        <v>3373</v>
      </c>
      <c r="I125" s="42">
        <v>4244</v>
      </c>
      <c r="J125" s="42">
        <v>5058</v>
      </c>
      <c r="K125" s="42">
        <v>6008</v>
      </c>
      <c r="L125" s="42">
        <v>6709</v>
      </c>
      <c r="M125" s="42">
        <v>7369</v>
      </c>
      <c r="N125" s="42">
        <v>8067</v>
      </c>
      <c r="O125" s="42">
        <v>8650</v>
      </c>
      <c r="P125" s="42">
        <v>9114</v>
      </c>
      <c r="Q125" s="42">
        <v>9523</v>
      </c>
      <c r="R125" s="42">
        <v>9972</v>
      </c>
      <c r="S125" s="42">
        <v>10327</v>
      </c>
      <c r="T125" s="42">
        <v>10661</v>
      </c>
      <c r="U125" s="42">
        <v>10947</v>
      </c>
      <c r="V125" s="42">
        <v>11222</v>
      </c>
      <c r="W125" s="42">
        <v>11379</v>
      </c>
      <c r="X125" s="42">
        <v>11599</v>
      </c>
      <c r="Y125" s="42">
        <v>11803</v>
      </c>
      <c r="Z125" s="42"/>
      <c r="AA125" s="42"/>
      <c r="AB125" s="42"/>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1:58" x14ac:dyDescent="0.35">
      <c r="A126" s="23" t="s">
        <v>3</v>
      </c>
      <c r="B126" s="35">
        <v>43282</v>
      </c>
      <c r="C126" s="43">
        <v>28806</v>
      </c>
      <c r="D126" s="42">
        <v>16757</v>
      </c>
      <c r="E126" s="42">
        <v>419</v>
      </c>
      <c r="F126" s="42">
        <v>1471</v>
      </c>
      <c r="G126" s="42">
        <v>2980</v>
      </c>
      <c r="H126" s="42">
        <v>4285</v>
      </c>
      <c r="I126" s="42">
        <v>5427</v>
      </c>
      <c r="J126" s="42">
        <v>6471</v>
      </c>
      <c r="K126" s="42">
        <v>7705</v>
      </c>
      <c r="L126" s="42">
        <v>8644</v>
      </c>
      <c r="M126" s="42">
        <v>9494</v>
      </c>
      <c r="N126" s="42">
        <v>10356</v>
      </c>
      <c r="O126" s="42">
        <v>11128</v>
      </c>
      <c r="P126" s="42">
        <v>11774</v>
      </c>
      <c r="Q126" s="42">
        <v>12335</v>
      </c>
      <c r="R126" s="42">
        <v>12996</v>
      </c>
      <c r="S126" s="42">
        <v>13503</v>
      </c>
      <c r="T126" s="42">
        <v>13906</v>
      </c>
      <c r="U126" s="42">
        <v>14312</v>
      </c>
      <c r="V126" s="42">
        <v>14618</v>
      </c>
      <c r="W126" s="42">
        <v>14958</v>
      </c>
      <c r="X126" s="42">
        <v>15243</v>
      </c>
      <c r="Y126" s="42"/>
      <c r="Z126" s="42"/>
      <c r="AA126" s="42"/>
      <c r="AB126" s="42"/>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1:58" x14ac:dyDescent="0.35">
      <c r="A127" s="23" t="s">
        <v>3</v>
      </c>
      <c r="B127" s="35">
        <v>43313</v>
      </c>
      <c r="C127" s="43">
        <v>33123</v>
      </c>
      <c r="D127" s="42">
        <v>15946</v>
      </c>
      <c r="E127" s="42">
        <v>431</v>
      </c>
      <c r="F127" s="42">
        <v>1572</v>
      </c>
      <c r="G127" s="42">
        <v>3171</v>
      </c>
      <c r="H127" s="42">
        <v>4503</v>
      </c>
      <c r="I127" s="42">
        <v>5588</v>
      </c>
      <c r="J127" s="42">
        <v>6616</v>
      </c>
      <c r="K127" s="42">
        <v>7830</v>
      </c>
      <c r="L127" s="42">
        <v>8730</v>
      </c>
      <c r="M127" s="42">
        <v>9557</v>
      </c>
      <c r="N127" s="42">
        <v>10344</v>
      </c>
      <c r="O127" s="42">
        <v>11059</v>
      </c>
      <c r="P127" s="42">
        <v>11604</v>
      </c>
      <c r="Q127" s="42">
        <v>12092</v>
      </c>
      <c r="R127" s="42">
        <v>12645</v>
      </c>
      <c r="S127" s="42">
        <v>13056</v>
      </c>
      <c r="T127" s="42">
        <v>13436</v>
      </c>
      <c r="U127" s="42">
        <v>13732</v>
      </c>
      <c r="V127" s="42">
        <v>14132</v>
      </c>
      <c r="W127" s="42">
        <v>14396</v>
      </c>
      <c r="X127" s="42"/>
      <c r="Y127" s="42"/>
      <c r="Z127" s="42"/>
      <c r="AA127" s="42"/>
      <c r="AB127" s="42"/>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1:58" x14ac:dyDescent="0.35">
      <c r="A128" s="23" t="s">
        <v>3</v>
      </c>
      <c r="B128" s="35">
        <v>43344</v>
      </c>
      <c r="C128" s="43">
        <v>20812</v>
      </c>
      <c r="D128" s="42">
        <v>15629</v>
      </c>
      <c r="E128" s="42">
        <v>339</v>
      </c>
      <c r="F128" s="42">
        <v>1331</v>
      </c>
      <c r="G128" s="42">
        <v>2655</v>
      </c>
      <c r="H128" s="42">
        <v>3852</v>
      </c>
      <c r="I128" s="42">
        <v>4857</v>
      </c>
      <c r="J128" s="42">
        <v>5896</v>
      </c>
      <c r="K128" s="42">
        <v>7119</v>
      </c>
      <c r="L128" s="42">
        <v>8029</v>
      </c>
      <c r="M128" s="42">
        <v>8849</v>
      </c>
      <c r="N128" s="42">
        <v>9590</v>
      </c>
      <c r="O128" s="42">
        <v>10415</v>
      </c>
      <c r="P128" s="42">
        <v>11000</v>
      </c>
      <c r="Q128" s="42">
        <v>11572</v>
      </c>
      <c r="R128" s="42">
        <v>12180</v>
      </c>
      <c r="S128" s="42">
        <v>12739</v>
      </c>
      <c r="T128" s="42">
        <v>13118</v>
      </c>
      <c r="U128" s="42">
        <v>13507</v>
      </c>
      <c r="V128" s="42">
        <v>13867</v>
      </c>
      <c r="W128" s="42"/>
      <c r="X128" s="42"/>
      <c r="Y128" s="42"/>
      <c r="Z128" s="42"/>
      <c r="AA128" s="42"/>
      <c r="AB128" s="42"/>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1:58" x14ac:dyDescent="0.35">
      <c r="A129" s="23" t="s">
        <v>3</v>
      </c>
      <c r="B129" s="35">
        <v>43374</v>
      </c>
      <c r="C129" s="43">
        <v>18689</v>
      </c>
      <c r="D129" s="42">
        <v>7758</v>
      </c>
      <c r="E129" s="42">
        <v>278</v>
      </c>
      <c r="F129" s="42">
        <v>916</v>
      </c>
      <c r="G129" s="42">
        <v>1648</v>
      </c>
      <c r="H129" s="42">
        <v>2247</v>
      </c>
      <c r="I129" s="42">
        <v>2781</v>
      </c>
      <c r="J129" s="42">
        <v>3295</v>
      </c>
      <c r="K129" s="42">
        <v>3865</v>
      </c>
      <c r="L129" s="42">
        <v>4258</v>
      </c>
      <c r="M129" s="42">
        <v>4645</v>
      </c>
      <c r="N129" s="42">
        <v>5028</v>
      </c>
      <c r="O129" s="42">
        <v>5356</v>
      </c>
      <c r="P129" s="42">
        <v>5628</v>
      </c>
      <c r="Q129" s="42">
        <v>5870</v>
      </c>
      <c r="R129" s="42">
        <v>6147</v>
      </c>
      <c r="S129" s="42">
        <v>6360</v>
      </c>
      <c r="T129" s="42">
        <v>6546</v>
      </c>
      <c r="U129" s="42">
        <v>6733</v>
      </c>
      <c r="V129" s="42"/>
      <c r="W129" s="42"/>
      <c r="X129" s="42"/>
      <c r="Y129" s="42"/>
      <c r="Z129" s="42"/>
      <c r="AA129" s="42"/>
      <c r="AB129" s="42"/>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1:58" x14ac:dyDescent="0.35">
      <c r="A130" s="23" t="s">
        <v>3</v>
      </c>
      <c r="B130" s="35">
        <v>43405</v>
      </c>
      <c r="C130" s="43">
        <v>23735</v>
      </c>
      <c r="D130" s="42">
        <v>9890</v>
      </c>
      <c r="E130" s="42">
        <v>255</v>
      </c>
      <c r="F130" s="42">
        <v>894</v>
      </c>
      <c r="G130" s="42">
        <v>1692</v>
      </c>
      <c r="H130" s="42">
        <v>2482</v>
      </c>
      <c r="I130" s="42">
        <v>3187</v>
      </c>
      <c r="J130" s="42">
        <v>3839</v>
      </c>
      <c r="K130" s="42">
        <v>4606</v>
      </c>
      <c r="L130" s="42">
        <v>5190</v>
      </c>
      <c r="M130" s="42">
        <v>5702</v>
      </c>
      <c r="N130" s="42">
        <v>6226</v>
      </c>
      <c r="O130" s="42">
        <v>6654</v>
      </c>
      <c r="P130" s="42">
        <v>7037</v>
      </c>
      <c r="Q130" s="42">
        <v>7427</v>
      </c>
      <c r="R130" s="42">
        <v>7839</v>
      </c>
      <c r="S130" s="42">
        <v>8169</v>
      </c>
      <c r="T130" s="42">
        <v>8457</v>
      </c>
      <c r="U130" s="42"/>
      <c r="V130" s="42"/>
      <c r="W130" s="42"/>
      <c r="X130" s="42"/>
      <c r="Y130" s="42"/>
      <c r="Z130" s="42"/>
      <c r="AA130" s="42"/>
      <c r="AB130" s="42"/>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1:58" x14ac:dyDescent="0.35">
      <c r="A131" s="23" t="s">
        <v>3</v>
      </c>
      <c r="B131" s="35">
        <v>43435</v>
      </c>
      <c r="C131" s="43">
        <v>15586</v>
      </c>
      <c r="D131" s="42">
        <v>8382</v>
      </c>
      <c r="E131" s="42">
        <v>154</v>
      </c>
      <c r="F131" s="42">
        <v>698</v>
      </c>
      <c r="G131" s="42">
        <v>1492</v>
      </c>
      <c r="H131" s="42">
        <v>2326</v>
      </c>
      <c r="I131" s="42">
        <v>2959</v>
      </c>
      <c r="J131" s="42">
        <v>3539</v>
      </c>
      <c r="K131" s="42">
        <v>4174</v>
      </c>
      <c r="L131" s="42">
        <v>4648</v>
      </c>
      <c r="M131" s="42">
        <v>5102</v>
      </c>
      <c r="N131" s="42">
        <v>5535</v>
      </c>
      <c r="O131" s="42">
        <v>5940</v>
      </c>
      <c r="P131" s="42">
        <v>6269</v>
      </c>
      <c r="Q131" s="42">
        <v>6545</v>
      </c>
      <c r="R131" s="42">
        <v>6878</v>
      </c>
      <c r="S131" s="42">
        <v>7064</v>
      </c>
      <c r="T131" s="42"/>
      <c r="U131" s="42"/>
      <c r="V131" s="42"/>
      <c r="W131" s="42"/>
      <c r="X131" s="42"/>
      <c r="Y131" s="42"/>
      <c r="Z131" s="42"/>
      <c r="AA131" s="42"/>
      <c r="AB131" s="42"/>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1:58" x14ac:dyDescent="0.35">
      <c r="A132" s="23" t="s">
        <v>3</v>
      </c>
      <c r="B132" s="35">
        <v>43466</v>
      </c>
      <c r="C132" s="43">
        <v>17924</v>
      </c>
      <c r="D132" s="42">
        <v>13399</v>
      </c>
      <c r="E132" s="42">
        <v>361</v>
      </c>
      <c r="F132" s="42">
        <v>1399</v>
      </c>
      <c r="G132" s="42">
        <v>2785</v>
      </c>
      <c r="H132" s="42">
        <v>3996</v>
      </c>
      <c r="I132" s="42">
        <v>4981</v>
      </c>
      <c r="J132" s="42">
        <v>5932</v>
      </c>
      <c r="K132" s="42">
        <v>6942</v>
      </c>
      <c r="L132" s="42">
        <v>7714</v>
      </c>
      <c r="M132" s="42">
        <v>8425</v>
      </c>
      <c r="N132" s="42">
        <v>9105</v>
      </c>
      <c r="O132" s="42">
        <v>9789</v>
      </c>
      <c r="P132" s="42">
        <v>10274</v>
      </c>
      <c r="Q132" s="42">
        <v>10731</v>
      </c>
      <c r="R132" s="42">
        <v>11210</v>
      </c>
      <c r="S132" s="42"/>
      <c r="T132" s="42"/>
      <c r="U132" s="42"/>
      <c r="V132" s="42"/>
      <c r="W132" s="42"/>
      <c r="X132" s="42"/>
      <c r="Y132" s="42"/>
      <c r="Z132" s="42"/>
      <c r="AA132" s="42"/>
      <c r="AB132" s="42"/>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1:58" x14ac:dyDescent="0.35">
      <c r="A133" s="23" t="s">
        <v>3</v>
      </c>
      <c r="B133" s="35">
        <v>43497</v>
      </c>
      <c r="C133" s="43">
        <v>11146</v>
      </c>
      <c r="D133" s="42">
        <v>6245</v>
      </c>
      <c r="E133" s="42">
        <v>238</v>
      </c>
      <c r="F133" s="42">
        <v>804</v>
      </c>
      <c r="G133" s="42">
        <v>1432</v>
      </c>
      <c r="H133" s="42">
        <v>1964</v>
      </c>
      <c r="I133" s="42">
        <v>2449</v>
      </c>
      <c r="J133" s="42">
        <v>2859</v>
      </c>
      <c r="K133" s="42">
        <v>3346</v>
      </c>
      <c r="L133" s="42">
        <v>3702</v>
      </c>
      <c r="M133" s="42">
        <v>4020</v>
      </c>
      <c r="N133" s="42">
        <v>4344</v>
      </c>
      <c r="O133" s="42">
        <v>4638</v>
      </c>
      <c r="P133" s="42">
        <v>4880</v>
      </c>
      <c r="Q133" s="42">
        <v>5105</v>
      </c>
      <c r="R133" s="42"/>
      <c r="S133" s="42"/>
      <c r="T133" s="42"/>
      <c r="U133" s="42"/>
      <c r="V133" s="42"/>
      <c r="W133" s="42"/>
      <c r="X133" s="42"/>
      <c r="Y133" s="42"/>
      <c r="Z133" s="42"/>
      <c r="AA133" s="42"/>
      <c r="AB133" s="42"/>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1:58" x14ac:dyDescent="0.35">
      <c r="A134" s="23" t="s">
        <v>3</v>
      </c>
      <c r="B134" s="35">
        <v>43525</v>
      </c>
      <c r="C134" s="43">
        <v>11409</v>
      </c>
      <c r="D134" s="42">
        <v>6690</v>
      </c>
      <c r="E134" s="42">
        <v>235</v>
      </c>
      <c r="F134" s="42">
        <v>763</v>
      </c>
      <c r="G134" s="42">
        <v>1489</v>
      </c>
      <c r="H134" s="42">
        <v>2101</v>
      </c>
      <c r="I134" s="42">
        <v>2602</v>
      </c>
      <c r="J134" s="42">
        <v>3086</v>
      </c>
      <c r="K134" s="42">
        <v>3649</v>
      </c>
      <c r="L134" s="42">
        <v>4060</v>
      </c>
      <c r="M134" s="42">
        <v>4469</v>
      </c>
      <c r="N134" s="42">
        <v>4830</v>
      </c>
      <c r="O134" s="42">
        <v>5226</v>
      </c>
      <c r="P134" s="42">
        <v>5489</v>
      </c>
      <c r="Q134" s="42"/>
      <c r="R134" s="42"/>
      <c r="S134" s="42"/>
      <c r="T134" s="42"/>
      <c r="U134" s="42"/>
      <c r="V134" s="42"/>
      <c r="W134" s="42"/>
      <c r="X134" s="42"/>
      <c r="Y134" s="42"/>
      <c r="Z134" s="42"/>
      <c r="AA134" s="42"/>
      <c r="AB134" s="42"/>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1:58" x14ac:dyDescent="0.35">
      <c r="A135" s="23" t="s">
        <v>3</v>
      </c>
      <c r="B135" s="35">
        <v>43556</v>
      </c>
      <c r="C135" s="43">
        <v>14192</v>
      </c>
      <c r="D135" s="42">
        <v>8411</v>
      </c>
      <c r="E135" s="42">
        <v>268</v>
      </c>
      <c r="F135" s="42">
        <v>875</v>
      </c>
      <c r="G135" s="42">
        <v>1610</v>
      </c>
      <c r="H135" s="42">
        <v>2463</v>
      </c>
      <c r="I135" s="42">
        <v>3076</v>
      </c>
      <c r="J135" s="42">
        <v>3703</v>
      </c>
      <c r="K135" s="42">
        <v>4391</v>
      </c>
      <c r="L135" s="42">
        <v>4906</v>
      </c>
      <c r="M135" s="42">
        <v>5385</v>
      </c>
      <c r="N135" s="42">
        <v>5830</v>
      </c>
      <c r="O135" s="42">
        <v>6306</v>
      </c>
      <c r="P135" s="42"/>
      <c r="Q135" s="42"/>
      <c r="R135" s="42"/>
      <c r="S135" s="42"/>
      <c r="T135" s="42"/>
      <c r="U135" s="42"/>
      <c r="V135" s="42"/>
      <c r="W135" s="42"/>
      <c r="X135" s="42"/>
      <c r="Y135" s="42"/>
      <c r="Z135" s="42"/>
      <c r="AA135" s="42"/>
      <c r="AB135" s="42"/>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1:58" x14ac:dyDescent="0.35">
      <c r="A136" s="23" t="s">
        <v>3</v>
      </c>
      <c r="B136" s="35">
        <v>43586</v>
      </c>
      <c r="C136" s="43">
        <v>13993</v>
      </c>
      <c r="D136" s="42">
        <v>8770</v>
      </c>
      <c r="E136" s="42">
        <v>242</v>
      </c>
      <c r="F136" s="42">
        <v>1016</v>
      </c>
      <c r="G136" s="42">
        <v>1990</v>
      </c>
      <c r="H136" s="42">
        <v>2824</v>
      </c>
      <c r="I136" s="42">
        <v>3561</v>
      </c>
      <c r="J136" s="42">
        <v>4286</v>
      </c>
      <c r="K136" s="42">
        <v>5092</v>
      </c>
      <c r="L136" s="42">
        <v>5731</v>
      </c>
      <c r="M136" s="42">
        <v>6323</v>
      </c>
      <c r="N136" s="42">
        <v>6820</v>
      </c>
      <c r="O136" s="42"/>
      <c r="P136" s="42"/>
      <c r="Q136" s="42"/>
      <c r="R136" s="42"/>
      <c r="S136" s="42"/>
      <c r="T136" s="42"/>
      <c r="U136" s="42"/>
      <c r="V136" s="42"/>
      <c r="W136" s="42"/>
      <c r="X136" s="42"/>
      <c r="Y136" s="42"/>
      <c r="Z136" s="42"/>
      <c r="AA136" s="42"/>
      <c r="AB136" s="42"/>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1:58" x14ac:dyDescent="0.35">
      <c r="A137" s="23" t="s">
        <v>3</v>
      </c>
      <c r="B137" s="35">
        <v>43617</v>
      </c>
      <c r="C137" s="43">
        <v>8531</v>
      </c>
      <c r="D137" s="42">
        <v>3906</v>
      </c>
      <c r="E137" s="42">
        <v>154</v>
      </c>
      <c r="F137" s="42">
        <v>468</v>
      </c>
      <c r="G137" s="42">
        <v>931</v>
      </c>
      <c r="H137" s="42">
        <v>1307</v>
      </c>
      <c r="I137" s="42">
        <v>1642</v>
      </c>
      <c r="J137" s="42">
        <v>1979</v>
      </c>
      <c r="K137" s="42">
        <v>2339</v>
      </c>
      <c r="L137" s="42">
        <v>2641</v>
      </c>
      <c r="M137" s="42">
        <v>2899</v>
      </c>
      <c r="N137" s="42"/>
      <c r="O137" s="42"/>
      <c r="P137" s="42"/>
      <c r="Q137" s="42"/>
      <c r="R137" s="42"/>
      <c r="S137" s="42"/>
      <c r="T137" s="42"/>
      <c r="U137" s="42"/>
      <c r="V137" s="42"/>
      <c r="W137" s="42"/>
      <c r="X137" s="42"/>
      <c r="Y137" s="42"/>
      <c r="Z137" s="42"/>
      <c r="AA137" s="42"/>
      <c r="AB137" s="42"/>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1:58" x14ac:dyDescent="0.35">
      <c r="A138" s="23" t="s">
        <v>3</v>
      </c>
      <c r="B138" s="35">
        <v>43647</v>
      </c>
      <c r="C138" s="43">
        <v>8786</v>
      </c>
      <c r="D138" s="42">
        <v>5226</v>
      </c>
      <c r="E138" s="42">
        <v>152</v>
      </c>
      <c r="F138" s="42">
        <v>602</v>
      </c>
      <c r="G138" s="42">
        <v>1103</v>
      </c>
      <c r="H138" s="42">
        <v>1669</v>
      </c>
      <c r="I138" s="42">
        <v>2154</v>
      </c>
      <c r="J138" s="42">
        <v>2558</v>
      </c>
      <c r="K138" s="42">
        <v>3078</v>
      </c>
      <c r="L138" s="42">
        <v>3421</v>
      </c>
      <c r="M138" s="42"/>
      <c r="N138" s="42"/>
      <c r="O138" s="42"/>
      <c r="P138" s="42"/>
      <c r="Q138" s="42"/>
      <c r="R138" s="42"/>
      <c r="S138" s="42"/>
      <c r="T138" s="42"/>
      <c r="U138" s="42"/>
      <c r="V138" s="42"/>
      <c r="W138" s="42"/>
      <c r="X138" s="42"/>
      <c r="Y138" s="42"/>
      <c r="Z138" s="42"/>
      <c r="AA138" s="42"/>
      <c r="AB138" s="42"/>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1:58" x14ac:dyDescent="0.35">
      <c r="A139" s="23" t="s">
        <v>3</v>
      </c>
      <c r="B139" s="35">
        <v>43678</v>
      </c>
      <c r="C139" s="43">
        <v>12626</v>
      </c>
      <c r="D139" s="42">
        <v>5985</v>
      </c>
      <c r="E139" s="42">
        <v>210</v>
      </c>
      <c r="F139" s="42">
        <v>752</v>
      </c>
      <c r="G139" s="42">
        <v>1403</v>
      </c>
      <c r="H139" s="42">
        <v>2116</v>
      </c>
      <c r="I139" s="42">
        <v>2633</v>
      </c>
      <c r="J139" s="42">
        <v>3174</v>
      </c>
      <c r="K139" s="42">
        <v>3795</v>
      </c>
      <c r="L139" s="42"/>
      <c r="M139" s="42"/>
      <c r="N139" s="42"/>
      <c r="O139" s="42"/>
      <c r="P139" s="42"/>
      <c r="Q139" s="42"/>
      <c r="R139" s="42"/>
      <c r="S139" s="42"/>
      <c r="T139" s="42"/>
      <c r="U139" s="42"/>
      <c r="V139" s="42"/>
      <c r="W139" s="42"/>
      <c r="X139" s="42"/>
      <c r="Y139" s="42"/>
      <c r="Z139" s="42"/>
      <c r="AA139" s="42"/>
      <c r="AB139" s="42"/>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1:58" x14ac:dyDescent="0.35">
      <c r="A140" s="23" t="s">
        <v>3</v>
      </c>
      <c r="B140" s="35">
        <v>43709</v>
      </c>
      <c r="C140" s="43">
        <v>25211</v>
      </c>
      <c r="D140" s="42">
        <v>9544</v>
      </c>
      <c r="E140" s="42">
        <v>531</v>
      </c>
      <c r="F140" s="42">
        <v>1592</v>
      </c>
      <c r="G140" s="42">
        <v>2679</v>
      </c>
      <c r="H140" s="42">
        <v>3785</v>
      </c>
      <c r="I140" s="42">
        <v>4788</v>
      </c>
      <c r="J140" s="42">
        <v>5756</v>
      </c>
      <c r="K140" s="42"/>
      <c r="L140" s="42"/>
      <c r="M140" s="42"/>
      <c r="N140" s="42"/>
      <c r="O140" s="42"/>
      <c r="P140" s="42"/>
      <c r="Q140" s="42"/>
      <c r="R140" s="42"/>
      <c r="S140" s="42"/>
      <c r="T140" s="42"/>
      <c r="U140" s="42"/>
      <c r="V140" s="42"/>
      <c r="W140" s="42"/>
      <c r="X140" s="42"/>
      <c r="Y140" s="42"/>
      <c r="Z140" s="42"/>
      <c r="AA140" s="42"/>
      <c r="AB140" s="42"/>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1:58" x14ac:dyDescent="0.35">
      <c r="A141" s="23" t="s">
        <v>3</v>
      </c>
      <c r="B141" s="35">
        <v>43739</v>
      </c>
      <c r="C141" s="43">
        <v>37997</v>
      </c>
      <c r="D141" s="42">
        <v>13293</v>
      </c>
      <c r="E141" s="42">
        <v>829</v>
      </c>
      <c r="F141" s="42">
        <v>2437</v>
      </c>
      <c r="G141" s="42">
        <v>4028</v>
      </c>
      <c r="H141" s="42">
        <v>5908</v>
      </c>
      <c r="I141" s="42">
        <v>7219</v>
      </c>
      <c r="J141" s="42"/>
      <c r="K141" s="42"/>
      <c r="L141" s="42"/>
      <c r="M141" s="42"/>
      <c r="N141" s="42"/>
      <c r="O141" s="42"/>
      <c r="P141" s="42"/>
      <c r="Q141" s="42"/>
      <c r="R141" s="42"/>
      <c r="S141" s="42"/>
      <c r="T141" s="42"/>
      <c r="U141" s="42"/>
      <c r="V141" s="42"/>
      <c r="W141" s="42"/>
      <c r="X141" s="42"/>
      <c r="Y141" s="42"/>
      <c r="Z141" s="42"/>
      <c r="AA141" s="42"/>
      <c r="AB141" s="42"/>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1:58" x14ac:dyDescent="0.35">
      <c r="A142" s="23" t="s">
        <v>3</v>
      </c>
      <c r="B142" s="35">
        <v>43770</v>
      </c>
      <c r="C142" s="43">
        <v>37951</v>
      </c>
      <c r="D142" s="42">
        <v>12060</v>
      </c>
      <c r="E142" s="42">
        <v>816</v>
      </c>
      <c r="F142" s="42">
        <v>2270</v>
      </c>
      <c r="G142" s="42">
        <v>4072</v>
      </c>
      <c r="H142" s="42">
        <v>5736</v>
      </c>
      <c r="I142" s="42"/>
      <c r="J142" s="42"/>
      <c r="K142" s="42"/>
      <c r="L142" s="42"/>
      <c r="M142" s="42"/>
      <c r="N142" s="42"/>
      <c r="O142" s="42"/>
      <c r="P142" s="42"/>
      <c r="Q142" s="42"/>
      <c r="R142" s="42"/>
      <c r="S142" s="42"/>
      <c r="T142" s="42"/>
      <c r="U142" s="42"/>
      <c r="V142" s="42"/>
      <c r="W142" s="42"/>
      <c r="X142" s="42"/>
      <c r="Y142" s="42"/>
      <c r="Z142" s="42"/>
      <c r="AA142" s="42"/>
      <c r="AB142" s="42"/>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1:58" x14ac:dyDescent="0.35">
      <c r="A143" s="23" t="s">
        <v>3</v>
      </c>
      <c r="B143" s="35">
        <v>43800</v>
      </c>
      <c r="C143" s="43">
        <v>21284</v>
      </c>
      <c r="D143" s="42">
        <v>6852</v>
      </c>
      <c r="E143" s="42">
        <v>332</v>
      </c>
      <c r="F143" s="42">
        <v>1276</v>
      </c>
      <c r="G143" s="42">
        <v>2352</v>
      </c>
      <c r="H143" s="42"/>
      <c r="I143" s="42"/>
      <c r="J143" s="42"/>
      <c r="K143" s="42"/>
      <c r="L143" s="42"/>
      <c r="M143" s="42"/>
      <c r="N143" s="42"/>
      <c r="O143" s="42"/>
      <c r="P143" s="42"/>
      <c r="Q143" s="42"/>
      <c r="R143" s="42"/>
      <c r="S143" s="42"/>
      <c r="T143" s="42"/>
      <c r="U143" s="42"/>
      <c r="V143" s="42"/>
      <c r="W143" s="42"/>
      <c r="X143" s="42"/>
      <c r="Y143" s="42"/>
      <c r="Z143" s="42"/>
      <c r="AA143" s="42"/>
      <c r="AB143" s="42"/>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1:58" x14ac:dyDescent="0.35">
      <c r="A144" s="23" t="s">
        <v>3</v>
      </c>
      <c r="B144" s="35">
        <v>43831</v>
      </c>
      <c r="C144" s="43">
        <v>30167</v>
      </c>
      <c r="D144" s="42">
        <v>9521</v>
      </c>
      <c r="E144" s="42">
        <v>599</v>
      </c>
      <c r="F144" s="42">
        <v>2253</v>
      </c>
      <c r="G144" s="42"/>
      <c r="H144" s="42"/>
      <c r="I144" s="42"/>
      <c r="J144" s="42"/>
      <c r="K144" s="42"/>
      <c r="L144" s="42"/>
      <c r="M144" s="42"/>
      <c r="N144" s="42"/>
      <c r="O144" s="42"/>
      <c r="P144" s="42"/>
      <c r="Q144" s="42"/>
      <c r="R144" s="42"/>
      <c r="S144" s="42"/>
      <c r="T144" s="42"/>
      <c r="U144" s="42"/>
      <c r="V144" s="42"/>
      <c r="W144" s="42"/>
      <c r="X144" s="42"/>
      <c r="Y144" s="42"/>
      <c r="Z144" s="42"/>
      <c r="AA144" s="42"/>
      <c r="AB144" s="42"/>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1:58" x14ac:dyDescent="0.35">
      <c r="A145" s="23" t="s">
        <v>3</v>
      </c>
      <c r="B145" s="35">
        <v>43862</v>
      </c>
      <c r="C145" s="43">
        <v>15786</v>
      </c>
      <c r="D145" s="42">
        <v>3584</v>
      </c>
      <c r="E145" s="42">
        <v>317</v>
      </c>
      <c r="F145" s="42"/>
      <c r="G145" s="42"/>
      <c r="H145" s="42"/>
      <c r="I145" s="42"/>
      <c r="J145" s="42"/>
      <c r="K145" s="42"/>
      <c r="L145" s="42"/>
      <c r="M145" s="42"/>
      <c r="N145" s="42"/>
      <c r="O145" s="42"/>
      <c r="P145" s="42"/>
      <c r="Q145" s="42"/>
      <c r="R145" s="42"/>
      <c r="S145" s="42"/>
      <c r="T145" s="42"/>
      <c r="U145" s="42"/>
      <c r="V145" s="42"/>
      <c r="W145" s="42"/>
      <c r="X145" s="42"/>
      <c r="Y145" s="42"/>
      <c r="Z145" s="42"/>
      <c r="AA145" s="42"/>
      <c r="AB145" s="42"/>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1:58" x14ac:dyDescent="0.35">
      <c r="A146" s="41" t="s">
        <v>3</v>
      </c>
      <c r="B146" s="40">
        <v>43891</v>
      </c>
      <c r="C146" s="47">
        <v>7327</v>
      </c>
      <c r="D146" s="46">
        <v>889</v>
      </c>
      <c r="E146" s="46"/>
      <c r="F146" s="46"/>
      <c r="G146" s="46"/>
      <c r="H146" s="46"/>
      <c r="I146" s="46"/>
      <c r="J146" s="46"/>
      <c r="K146" s="46"/>
      <c r="L146" s="46"/>
      <c r="M146" s="46"/>
      <c r="N146" s="46"/>
      <c r="O146" s="46"/>
      <c r="P146" s="46"/>
      <c r="Q146" s="46"/>
      <c r="R146" s="46"/>
      <c r="S146" s="46"/>
      <c r="T146" s="46"/>
      <c r="U146" s="46"/>
      <c r="V146" s="46"/>
      <c r="W146" s="46"/>
      <c r="X146" s="46"/>
      <c r="Y146" s="46"/>
      <c r="Z146" s="46"/>
      <c r="AA146" s="46"/>
      <c r="AB146" s="4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1:58" x14ac:dyDescent="0.35">
      <c r="A147" t="s">
        <v>0</v>
      </c>
      <c r="B147" s="1">
        <v>43191</v>
      </c>
      <c r="C147" s="16">
        <v>11502</v>
      </c>
      <c r="D147" s="17">
        <v>5454</v>
      </c>
      <c r="E147" s="17">
        <v>8</v>
      </c>
      <c r="F147" s="17">
        <v>1152</v>
      </c>
      <c r="G147" s="17">
        <v>2349</v>
      </c>
      <c r="H147" s="17">
        <v>2965</v>
      </c>
      <c r="I147" s="17">
        <v>3496</v>
      </c>
      <c r="J147" s="17">
        <v>3955</v>
      </c>
      <c r="K147" s="17">
        <v>4348</v>
      </c>
      <c r="L147" s="17">
        <v>4594</v>
      </c>
      <c r="M147" s="17">
        <v>4801</v>
      </c>
      <c r="N147" s="17">
        <v>4973</v>
      </c>
      <c r="O147" s="17">
        <v>5097</v>
      </c>
      <c r="P147" s="17">
        <v>5198</v>
      </c>
      <c r="Q147" s="17">
        <v>5268</v>
      </c>
      <c r="R147" s="17">
        <v>5320</v>
      </c>
      <c r="S147" s="17">
        <v>5338</v>
      </c>
      <c r="T147" s="17">
        <v>5348</v>
      </c>
      <c r="U147" s="17">
        <v>5352</v>
      </c>
      <c r="V147" s="17">
        <v>5359</v>
      </c>
      <c r="W147" s="17">
        <v>5364</v>
      </c>
      <c r="X147" s="17">
        <v>5369</v>
      </c>
      <c r="Y147" s="17">
        <v>5375</v>
      </c>
      <c r="Z147" s="17">
        <v>5381</v>
      </c>
      <c r="AA147" s="17">
        <v>5386</v>
      </c>
      <c r="AB147" s="17"/>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1:58" x14ac:dyDescent="0.35">
      <c r="A148" t="s">
        <v>0</v>
      </c>
      <c r="B148" s="1">
        <v>43221</v>
      </c>
      <c r="C148" s="16">
        <v>11012</v>
      </c>
      <c r="D148" s="17">
        <v>4790</v>
      </c>
      <c r="E148" s="17">
        <v>55</v>
      </c>
      <c r="F148" s="17">
        <v>1378</v>
      </c>
      <c r="G148" s="17">
        <v>2306</v>
      </c>
      <c r="H148" s="17">
        <v>2915</v>
      </c>
      <c r="I148" s="17">
        <v>3307</v>
      </c>
      <c r="J148" s="17">
        <v>3642</v>
      </c>
      <c r="K148" s="17">
        <v>3951</v>
      </c>
      <c r="L148" s="17">
        <v>4168</v>
      </c>
      <c r="M148" s="17">
        <v>4322</v>
      </c>
      <c r="N148" s="17">
        <v>4453</v>
      </c>
      <c r="O148" s="17">
        <v>4599</v>
      </c>
      <c r="P148" s="17">
        <v>4675</v>
      </c>
      <c r="Q148" s="17">
        <v>4737</v>
      </c>
      <c r="R148" s="17">
        <v>4764</v>
      </c>
      <c r="S148" s="17">
        <v>4774</v>
      </c>
      <c r="T148" s="17">
        <v>4780</v>
      </c>
      <c r="U148" s="17">
        <v>4781</v>
      </c>
      <c r="V148" s="17">
        <v>4782</v>
      </c>
      <c r="W148" s="17">
        <v>4783</v>
      </c>
      <c r="X148" s="17">
        <v>4785</v>
      </c>
      <c r="Y148" s="17">
        <v>4786</v>
      </c>
      <c r="Z148" s="17">
        <v>4786</v>
      </c>
      <c r="AA148" s="17"/>
      <c r="AB148" s="17"/>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1:58" x14ac:dyDescent="0.35">
      <c r="A149" t="s">
        <v>0</v>
      </c>
      <c r="B149" s="1">
        <v>43252</v>
      </c>
      <c r="C149" s="16">
        <v>4493</v>
      </c>
      <c r="D149" s="17">
        <v>2744</v>
      </c>
      <c r="E149" s="17">
        <v>21</v>
      </c>
      <c r="F149" s="17">
        <v>588</v>
      </c>
      <c r="G149" s="17">
        <v>1051</v>
      </c>
      <c r="H149" s="17">
        <v>1409</v>
      </c>
      <c r="I149" s="17">
        <v>1698</v>
      </c>
      <c r="J149" s="17">
        <v>1952</v>
      </c>
      <c r="K149" s="17">
        <v>2127</v>
      </c>
      <c r="L149" s="17">
        <v>2308</v>
      </c>
      <c r="M149" s="17">
        <v>2416</v>
      </c>
      <c r="N149" s="17">
        <v>2520</v>
      </c>
      <c r="O149" s="17">
        <v>2597</v>
      </c>
      <c r="P149" s="17">
        <v>2670</v>
      </c>
      <c r="Q149" s="17">
        <v>2713</v>
      </c>
      <c r="R149" s="17">
        <v>2734</v>
      </c>
      <c r="S149" s="17">
        <v>2742</v>
      </c>
      <c r="T149" s="17">
        <v>2743</v>
      </c>
      <c r="U149" s="17">
        <v>2743</v>
      </c>
      <c r="V149" s="17">
        <v>2743</v>
      </c>
      <c r="W149" s="17">
        <v>2743</v>
      </c>
      <c r="X149" s="17">
        <v>2743</v>
      </c>
      <c r="Y149" s="17">
        <v>2744</v>
      </c>
      <c r="Z149" s="17"/>
      <c r="AA149" s="17"/>
      <c r="AB149" s="17"/>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1:58" x14ac:dyDescent="0.35">
      <c r="A150" t="s">
        <v>0</v>
      </c>
      <c r="B150" s="1">
        <v>43282</v>
      </c>
      <c r="C150" s="16">
        <v>14460</v>
      </c>
      <c r="D150" s="17">
        <v>6317</v>
      </c>
      <c r="E150" s="17">
        <v>61</v>
      </c>
      <c r="F150" s="17">
        <v>2058</v>
      </c>
      <c r="G150" s="17">
        <v>3397</v>
      </c>
      <c r="H150" s="17">
        <v>4034</v>
      </c>
      <c r="I150" s="17">
        <v>4554</v>
      </c>
      <c r="J150" s="17">
        <v>5022</v>
      </c>
      <c r="K150" s="17">
        <v>5375</v>
      </c>
      <c r="L150" s="17">
        <v>5594</v>
      </c>
      <c r="M150" s="17">
        <v>5767</v>
      </c>
      <c r="N150" s="17">
        <v>5896</v>
      </c>
      <c r="O150" s="17">
        <v>6023</v>
      </c>
      <c r="P150" s="17">
        <v>6108</v>
      </c>
      <c r="Q150" s="17">
        <v>6163</v>
      </c>
      <c r="R150" s="17">
        <v>6206</v>
      </c>
      <c r="S150" s="17">
        <v>6224</v>
      </c>
      <c r="T150" s="17">
        <v>6232</v>
      </c>
      <c r="U150" s="17">
        <v>6240</v>
      </c>
      <c r="V150" s="17">
        <v>6245</v>
      </c>
      <c r="W150" s="17">
        <v>6249</v>
      </c>
      <c r="X150" s="17">
        <v>6258</v>
      </c>
      <c r="Y150" s="17"/>
      <c r="Z150" s="17"/>
      <c r="AA150" s="17"/>
      <c r="AB150" s="17"/>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1:58" x14ac:dyDescent="0.35">
      <c r="A151" t="s">
        <v>0</v>
      </c>
      <c r="B151" s="1">
        <v>43313</v>
      </c>
      <c r="C151" s="16">
        <v>2716</v>
      </c>
      <c r="D151" s="17">
        <v>2967</v>
      </c>
      <c r="E151" s="17">
        <v>0</v>
      </c>
      <c r="F151" s="17">
        <v>318</v>
      </c>
      <c r="G151" s="17">
        <v>873</v>
      </c>
      <c r="H151" s="17">
        <v>1251</v>
      </c>
      <c r="I151" s="17">
        <v>1578</v>
      </c>
      <c r="J151" s="17">
        <v>1903</v>
      </c>
      <c r="K151" s="17">
        <v>2122</v>
      </c>
      <c r="L151" s="17">
        <v>2312</v>
      </c>
      <c r="M151" s="17">
        <v>2460</v>
      </c>
      <c r="N151" s="17">
        <v>2624</v>
      </c>
      <c r="O151" s="17">
        <v>2729</v>
      </c>
      <c r="P151" s="17">
        <v>2818</v>
      </c>
      <c r="Q151" s="17">
        <v>2881</v>
      </c>
      <c r="R151" s="17">
        <v>2921</v>
      </c>
      <c r="S151" s="17">
        <v>2946</v>
      </c>
      <c r="T151" s="17">
        <v>2963</v>
      </c>
      <c r="U151" s="17">
        <v>2966</v>
      </c>
      <c r="V151" s="17">
        <v>2966</v>
      </c>
      <c r="W151" s="17">
        <v>2966</v>
      </c>
      <c r="X151" s="17"/>
      <c r="Y151" s="17"/>
      <c r="Z151" s="17"/>
      <c r="AA151" s="17"/>
      <c r="AB151" s="17"/>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1:58" x14ac:dyDescent="0.35">
      <c r="A152" t="s">
        <v>0</v>
      </c>
      <c r="B152" s="1">
        <v>43344</v>
      </c>
      <c r="C152" s="16">
        <v>12582</v>
      </c>
      <c r="D152" s="17">
        <v>5371</v>
      </c>
      <c r="E152" s="17">
        <v>38</v>
      </c>
      <c r="F152" s="17">
        <v>1109</v>
      </c>
      <c r="G152" s="17">
        <v>2007</v>
      </c>
      <c r="H152" s="17">
        <v>2776</v>
      </c>
      <c r="I152" s="17">
        <v>3183</v>
      </c>
      <c r="J152" s="17">
        <v>3692</v>
      </c>
      <c r="K152" s="17">
        <v>4159</v>
      </c>
      <c r="L152" s="17">
        <v>4437</v>
      </c>
      <c r="M152" s="17">
        <v>4692</v>
      </c>
      <c r="N152" s="17">
        <v>4887</v>
      </c>
      <c r="O152" s="17">
        <v>5073</v>
      </c>
      <c r="P152" s="17">
        <v>5186</v>
      </c>
      <c r="Q152" s="17">
        <v>5267</v>
      </c>
      <c r="R152" s="17">
        <v>5320</v>
      </c>
      <c r="S152" s="17">
        <v>5344</v>
      </c>
      <c r="T152" s="17">
        <v>5355</v>
      </c>
      <c r="U152" s="17">
        <v>5358</v>
      </c>
      <c r="V152" s="17">
        <v>5363</v>
      </c>
      <c r="W152" s="17"/>
      <c r="X152" s="17"/>
      <c r="Y152" s="17"/>
      <c r="Z152" s="17"/>
      <c r="AA152" s="17"/>
      <c r="AB152" s="17"/>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1:58" x14ac:dyDescent="0.35">
      <c r="A153" t="s">
        <v>0</v>
      </c>
      <c r="B153" s="1">
        <v>43374</v>
      </c>
      <c r="C153" s="16">
        <v>7843</v>
      </c>
      <c r="D153" s="17">
        <v>4015</v>
      </c>
      <c r="E153" s="17">
        <v>0</v>
      </c>
      <c r="F153" s="17">
        <v>678</v>
      </c>
      <c r="G153" s="17">
        <v>1564</v>
      </c>
      <c r="H153" s="17">
        <v>1961</v>
      </c>
      <c r="I153" s="17">
        <v>2331</v>
      </c>
      <c r="J153" s="17">
        <v>2835</v>
      </c>
      <c r="K153" s="17">
        <v>3100</v>
      </c>
      <c r="L153" s="17">
        <v>3347</v>
      </c>
      <c r="M153" s="17">
        <v>3515</v>
      </c>
      <c r="N153" s="17">
        <v>3677</v>
      </c>
      <c r="O153" s="17">
        <v>3780</v>
      </c>
      <c r="P153" s="17">
        <v>3868</v>
      </c>
      <c r="Q153" s="17">
        <v>3945</v>
      </c>
      <c r="R153" s="17">
        <v>3990</v>
      </c>
      <c r="S153" s="17">
        <v>4007</v>
      </c>
      <c r="T153" s="17">
        <v>4011</v>
      </c>
      <c r="U153" s="17">
        <v>4013</v>
      </c>
      <c r="V153" s="17"/>
      <c r="W153" s="17"/>
      <c r="X153" s="17"/>
      <c r="Y153" s="17"/>
      <c r="Z153" s="17"/>
      <c r="AA153" s="17"/>
      <c r="AB153" s="17"/>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1:58" x14ac:dyDescent="0.35">
      <c r="A154" t="s">
        <v>0</v>
      </c>
      <c r="B154" s="1">
        <v>43405</v>
      </c>
      <c r="C154" s="16">
        <v>6203</v>
      </c>
      <c r="D154" s="17">
        <v>2656</v>
      </c>
      <c r="E154" s="17">
        <v>3</v>
      </c>
      <c r="F154" s="17">
        <v>600</v>
      </c>
      <c r="G154" s="17">
        <v>1047</v>
      </c>
      <c r="H154" s="17">
        <v>1337</v>
      </c>
      <c r="I154" s="17">
        <v>1597</v>
      </c>
      <c r="J154" s="17">
        <v>1862</v>
      </c>
      <c r="K154" s="17">
        <v>2089</v>
      </c>
      <c r="L154" s="17">
        <v>2209</v>
      </c>
      <c r="M154" s="17">
        <v>2312</v>
      </c>
      <c r="N154" s="17">
        <v>2428</v>
      </c>
      <c r="O154" s="17">
        <v>2496</v>
      </c>
      <c r="P154" s="17">
        <v>2559</v>
      </c>
      <c r="Q154" s="17">
        <v>2608</v>
      </c>
      <c r="R154" s="17">
        <v>2634</v>
      </c>
      <c r="S154" s="17">
        <v>2649</v>
      </c>
      <c r="T154" s="17">
        <v>2654</v>
      </c>
      <c r="U154" s="17"/>
      <c r="V154" s="17"/>
      <c r="W154" s="17"/>
      <c r="X154" s="17"/>
      <c r="Y154" s="17"/>
      <c r="Z154" s="17"/>
      <c r="AA154" s="17"/>
      <c r="AB154" s="17"/>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1:58" x14ac:dyDescent="0.35">
      <c r="A155" t="s">
        <v>0</v>
      </c>
      <c r="B155" s="1">
        <v>43435</v>
      </c>
      <c r="C155" s="16">
        <v>6175</v>
      </c>
      <c r="D155" s="17">
        <v>3853</v>
      </c>
      <c r="E155" s="17">
        <v>73</v>
      </c>
      <c r="F155" s="17">
        <v>578</v>
      </c>
      <c r="G155" s="17">
        <v>1155</v>
      </c>
      <c r="H155" s="17">
        <v>1689</v>
      </c>
      <c r="I155" s="17">
        <v>2117</v>
      </c>
      <c r="J155" s="17">
        <v>2530</v>
      </c>
      <c r="K155" s="17">
        <v>2798</v>
      </c>
      <c r="L155" s="17">
        <v>3068</v>
      </c>
      <c r="M155" s="17">
        <v>3256</v>
      </c>
      <c r="N155" s="17">
        <v>3417</v>
      </c>
      <c r="O155" s="17">
        <v>3573</v>
      </c>
      <c r="P155" s="17">
        <v>3682</v>
      </c>
      <c r="Q155" s="17">
        <v>3770</v>
      </c>
      <c r="R155" s="17">
        <v>3805</v>
      </c>
      <c r="S155" s="17">
        <v>3836</v>
      </c>
      <c r="T155" s="17"/>
      <c r="U155" s="17"/>
      <c r="V155" s="17"/>
      <c r="W155" s="17"/>
      <c r="X155" s="17"/>
      <c r="Y155" s="17"/>
      <c r="Z155" s="17"/>
      <c r="AA155" s="17"/>
      <c r="AB155" s="17"/>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1:58" x14ac:dyDescent="0.35">
      <c r="A156" t="s">
        <v>0</v>
      </c>
      <c r="B156" s="1">
        <v>43466</v>
      </c>
      <c r="C156" s="16">
        <v>40658</v>
      </c>
      <c r="D156" s="17">
        <v>31714</v>
      </c>
      <c r="E156" s="17">
        <v>139</v>
      </c>
      <c r="F156" s="17">
        <v>5875</v>
      </c>
      <c r="G156" s="17">
        <v>11048</v>
      </c>
      <c r="H156" s="17">
        <v>16095</v>
      </c>
      <c r="I156" s="17">
        <v>19431</v>
      </c>
      <c r="J156" s="17">
        <v>22386</v>
      </c>
      <c r="K156" s="17">
        <v>24512</v>
      </c>
      <c r="L156" s="17">
        <v>26558</v>
      </c>
      <c r="M156" s="17">
        <v>27917</v>
      </c>
      <c r="N156" s="17">
        <v>29017</v>
      </c>
      <c r="O156" s="17">
        <v>30106</v>
      </c>
      <c r="P156" s="17">
        <v>30747</v>
      </c>
      <c r="Q156" s="17">
        <v>31194</v>
      </c>
      <c r="R156" s="17">
        <v>31430</v>
      </c>
      <c r="S156" s="17"/>
      <c r="T156" s="17"/>
      <c r="U156" s="17"/>
      <c r="V156" s="17"/>
      <c r="W156" s="17"/>
      <c r="X156" s="17"/>
      <c r="Y156" s="17"/>
      <c r="Z156" s="17"/>
      <c r="AA156" s="17"/>
      <c r="AB156" s="17"/>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1:58" x14ac:dyDescent="0.35">
      <c r="A157" t="s">
        <v>0</v>
      </c>
      <c r="B157" s="1">
        <v>43497</v>
      </c>
      <c r="C157" s="16">
        <v>6029</v>
      </c>
      <c r="D157" s="17">
        <v>3613</v>
      </c>
      <c r="E157" s="17">
        <v>121</v>
      </c>
      <c r="F157" s="17">
        <v>881</v>
      </c>
      <c r="G157" s="17">
        <v>1408</v>
      </c>
      <c r="H157" s="17">
        <v>1934</v>
      </c>
      <c r="I157" s="17">
        <v>2273</v>
      </c>
      <c r="J157" s="17">
        <v>2575</v>
      </c>
      <c r="K157" s="17">
        <v>2796</v>
      </c>
      <c r="L157" s="17">
        <v>3011</v>
      </c>
      <c r="M157" s="17">
        <v>3161</v>
      </c>
      <c r="N157" s="17">
        <v>3285</v>
      </c>
      <c r="O157" s="17">
        <v>3396</v>
      </c>
      <c r="P157" s="17">
        <v>3495</v>
      </c>
      <c r="Q157" s="17">
        <v>3549</v>
      </c>
      <c r="R157" s="17"/>
      <c r="S157" s="17"/>
      <c r="T157" s="17"/>
      <c r="U157" s="17"/>
      <c r="V157" s="17"/>
      <c r="W157" s="17"/>
      <c r="X157" s="17"/>
      <c r="Y157" s="17"/>
      <c r="Z157" s="17"/>
      <c r="AA157" s="17"/>
      <c r="AB157" s="17"/>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1:58" x14ac:dyDescent="0.35">
      <c r="A158" t="s">
        <v>0</v>
      </c>
      <c r="B158" s="1">
        <v>43525</v>
      </c>
      <c r="C158" s="16">
        <v>3262</v>
      </c>
      <c r="D158" s="17">
        <v>2775</v>
      </c>
      <c r="E158" s="17">
        <v>20</v>
      </c>
      <c r="F158" s="17">
        <v>573</v>
      </c>
      <c r="G158" s="17">
        <v>1145</v>
      </c>
      <c r="H158" s="17">
        <v>1442</v>
      </c>
      <c r="I158" s="17">
        <v>1731</v>
      </c>
      <c r="J158" s="17">
        <v>1960</v>
      </c>
      <c r="K158" s="17">
        <v>2208</v>
      </c>
      <c r="L158" s="17">
        <v>2357</v>
      </c>
      <c r="M158" s="17">
        <v>2452</v>
      </c>
      <c r="N158" s="17">
        <v>2547</v>
      </c>
      <c r="O158" s="17">
        <v>2638</v>
      </c>
      <c r="P158" s="17">
        <v>2693</v>
      </c>
      <c r="Q158" s="17"/>
      <c r="R158" s="17"/>
      <c r="S158" s="17"/>
      <c r="T158" s="17"/>
      <c r="U158" s="17"/>
      <c r="V158" s="17"/>
      <c r="W158" s="17"/>
      <c r="X158" s="17"/>
      <c r="Y158" s="17"/>
      <c r="Z158" s="17"/>
      <c r="AA158" s="17"/>
      <c r="AB158" s="17"/>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1:58" x14ac:dyDescent="0.35">
      <c r="A159" t="s">
        <v>0</v>
      </c>
      <c r="B159" s="1">
        <v>43556</v>
      </c>
      <c r="C159" s="16">
        <v>12715</v>
      </c>
      <c r="D159" s="17">
        <v>9782</v>
      </c>
      <c r="E159" s="17">
        <v>22</v>
      </c>
      <c r="F159" s="17">
        <v>1817</v>
      </c>
      <c r="G159" s="17">
        <v>3642</v>
      </c>
      <c r="H159" s="17">
        <v>4815</v>
      </c>
      <c r="I159" s="17">
        <v>5818</v>
      </c>
      <c r="J159" s="17">
        <v>6885</v>
      </c>
      <c r="K159" s="17">
        <v>7581</v>
      </c>
      <c r="L159" s="17">
        <v>8153</v>
      </c>
      <c r="M159" s="17">
        <v>8584</v>
      </c>
      <c r="N159" s="17">
        <v>8982</v>
      </c>
      <c r="O159" s="17">
        <v>9261</v>
      </c>
      <c r="P159" s="17"/>
      <c r="Q159" s="17"/>
      <c r="R159" s="17"/>
      <c r="S159" s="17"/>
      <c r="T159" s="17"/>
      <c r="U159" s="17"/>
      <c r="V159" s="17"/>
      <c r="W159" s="17"/>
      <c r="X159" s="17"/>
      <c r="Y159" s="17"/>
      <c r="Z159" s="17"/>
      <c r="AA159" s="17"/>
      <c r="AB159" s="17"/>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1:58" x14ac:dyDescent="0.35">
      <c r="A160" t="s">
        <v>0</v>
      </c>
      <c r="B160" s="1">
        <v>43586</v>
      </c>
      <c r="C160" s="16">
        <v>14468</v>
      </c>
      <c r="D160" s="17">
        <v>8334</v>
      </c>
      <c r="E160" s="17">
        <v>264</v>
      </c>
      <c r="F160" s="17">
        <v>2101</v>
      </c>
      <c r="G160" s="17">
        <v>3649</v>
      </c>
      <c r="H160" s="17">
        <v>4493</v>
      </c>
      <c r="I160" s="17">
        <v>5346</v>
      </c>
      <c r="J160" s="17">
        <v>6122</v>
      </c>
      <c r="K160" s="17">
        <v>6644</v>
      </c>
      <c r="L160" s="17">
        <v>7054</v>
      </c>
      <c r="M160" s="17">
        <v>7383</v>
      </c>
      <c r="N160" s="17">
        <v>7699</v>
      </c>
      <c r="O160" s="17"/>
      <c r="P160" s="17"/>
      <c r="Q160" s="17"/>
      <c r="R160" s="17"/>
      <c r="S160" s="17"/>
      <c r="T160" s="17"/>
      <c r="U160" s="17"/>
      <c r="V160" s="17"/>
      <c r="W160" s="17"/>
      <c r="X160" s="17"/>
      <c r="Y160" s="17"/>
      <c r="Z160" s="17"/>
      <c r="AA160" s="17"/>
      <c r="AB160" s="17"/>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1:90" x14ac:dyDescent="0.35">
      <c r="A161" t="s">
        <v>0</v>
      </c>
      <c r="B161" s="1">
        <v>43617</v>
      </c>
      <c r="C161" s="16">
        <v>924</v>
      </c>
      <c r="D161" s="17">
        <v>726</v>
      </c>
      <c r="E161" s="17">
        <v>20</v>
      </c>
      <c r="F161" s="17">
        <v>165</v>
      </c>
      <c r="G161" s="17">
        <v>286</v>
      </c>
      <c r="H161" s="17">
        <v>373</v>
      </c>
      <c r="I161" s="17">
        <v>445</v>
      </c>
      <c r="J161" s="17">
        <v>514</v>
      </c>
      <c r="K161" s="17">
        <v>570</v>
      </c>
      <c r="L161" s="17">
        <v>620</v>
      </c>
      <c r="M161" s="17">
        <v>649</v>
      </c>
      <c r="N161" s="17"/>
      <c r="O161" s="17"/>
      <c r="P161" s="17"/>
      <c r="Q161" s="17"/>
      <c r="R161" s="17"/>
      <c r="S161" s="17"/>
      <c r="T161" s="17"/>
      <c r="U161" s="17"/>
      <c r="V161" s="17"/>
      <c r="W161" s="17"/>
      <c r="X161" s="17"/>
      <c r="Y161" s="17"/>
      <c r="Z161" s="17"/>
      <c r="AA161" s="17"/>
      <c r="AB161" s="17"/>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1:90" x14ac:dyDescent="0.35">
      <c r="A162" t="s">
        <v>0</v>
      </c>
      <c r="B162" s="1">
        <v>43647</v>
      </c>
      <c r="C162" s="16">
        <v>13945</v>
      </c>
      <c r="D162" s="17">
        <v>14088</v>
      </c>
      <c r="E162" s="17">
        <v>431</v>
      </c>
      <c r="F162" s="17">
        <v>2666</v>
      </c>
      <c r="G162" s="17">
        <v>5022</v>
      </c>
      <c r="H162" s="17">
        <v>6769</v>
      </c>
      <c r="I162" s="17">
        <v>8289</v>
      </c>
      <c r="J162" s="17">
        <v>9653</v>
      </c>
      <c r="K162" s="17">
        <v>10949</v>
      </c>
      <c r="L162" s="17">
        <v>11707</v>
      </c>
      <c r="M162" s="17"/>
      <c r="N162" s="17"/>
      <c r="O162" s="17"/>
      <c r="P162" s="17"/>
      <c r="Q162" s="17"/>
      <c r="R162" s="17"/>
      <c r="S162" s="17"/>
      <c r="T162" s="17"/>
      <c r="U162" s="17"/>
      <c r="V162" s="17"/>
      <c r="W162" s="17"/>
      <c r="X162" s="17"/>
      <c r="Y162" s="17"/>
      <c r="Z162" s="17"/>
      <c r="AA162" s="17"/>
      <c r="AB162" s="17"/>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1:90" x14ac:dyDescent="0.35">
      <c r="A163" t="s">
        <v>0</v>
      </c>
      <c r="B163" s="1">
        <v>43678</v>
      </c>
      <c r="C163" s="16">
        <v>5826</v>
      </c>
      <c r="D163" s="17">
        <v>5257</v>
      </c>
      <c r="E163" s="17">
        <v>138</v>
      </c>
      <c r="F163" s="17">
        <v>865</v>
      </c>
      <c r="G163" s="17">
        <v>1809</v>
      </c>
      <c r="H163" s="17">
        <v>2472</v>
      </c>
      <c r="I163" s="17">
        <v>3021</v>
      </c>
      <c r="J163" s="17">
        <v>3581</v>
      </c>
      <c r="K163" s="17">
        <v>4030</v>
      </c>
      <c r="L163" s="17"/>
      <c r="M163" s="17"/>
      <c r="N163" s="17"/>
      <c r="O163" s="17"/>
      <c r="P163" s="17"/>
      <c r="Q163" s="17"/>
      <c r="R163" s="17"/>
      <c r="S163" s="17"/>
      <c r="T163" s="17"/>
      <c r="U163" s="17"/>
      <c r="V163" s="17"/>
      <c r="W163" s="17"/>
      <c r="X163" s="17"/>
      <c r="Y163" s="17"/>
      <c r="Z163" s="17"/>
      <c r="AA163" s="17"/>
      <c r="AB163" s="17"/>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1:90" x14ac:dyDescent="0.35">
      <c r="A164" t="s">
        <v>0</v>
      </c>
      <c r="B164" s="1">
        <v>43709</v>
      </c>
      <c r="C164" s="16">
        <v>8236</v>
      </c>
      <c r="D164" s="17">
        <v>6600</v>
      </c>
      <c r="E164" s="17">
        <v>212</v>
      </c>
      <c r="F164" s="17">
        <v>1263</v>
      </c>
      <c r="G164" s="17">
        <v>2512</v>
      </c>
      <c r="H164" s="17">
        <v>3207</v>
      </c>
      <c r="I164" s="17">
        <v>3891</v>
      </c>
      <c r="J164" s="17">
        <v>4541</v>
      </c>
      <c r="K164" s="17"/>
      <c r="L164" s="17"/>
      <c r="M164" s="17"/>
      <c r="N164" s="17"/>
      <c r="O164" s="17"/>
      <c r="P164" s="17"/>
      <c r="Q164" s="17"/>
      <c r="R164" s="17"/>
      <c r="S164" s="17"/>
      <c r="T164" s="17"/>
      <c r="U164" s="17"/>
      <c r="V164" s="17"/>
      <c r="W164" s="17"/>
      <c r="X164" s="17"/>
      <c r="Y164" s="17"/>
      <c r="Z164" s="17"/>
      <c r="AA164" s="17"/>
      <c r="AB164" s="17"/>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1:90" x14ac:dyDescent="0.35">
      <c r="A165" t="s">
        <v>0</v>
      </c>
      <c r="B165" s="1">
        <v>43739</v>
      </c>
      <c r="C165" s="16">
        <v>35466</v>
      </c>
      <c r="D165" s="17">
        <v>15626</v>
      </c>
      <c r="E165" s="17">
        <v>603</v>
      </c>
      <c r="F165" s="17">
        <v>4635</v>
      </c>
      <c r="G165" s="17">
        <v>6936</v>
      </c>
      <c r="H165" s="17">
        <v>8768</v>
      </c>
      <c r="I165" s="17">
        <v>10939</v>
      </c>
      <c r="J165" s="17"/>
      <c r="K165" s="17"/>
      <c r="L165" s="17"/>
      <c r="M165" s="17"/>
      <c r="N165" s="17"/>
      <c r="O165" s="17"/>
      <c r="P165" s="17"/>
      <c r="Q165" s="17"/>
      <c r="R165" s="17"/>
      <c r="S165" s="17"/>
      <c r="T165" s="17"/>
      <c r="U165" s="17"/>
      <c r="V165" s="17"/>
      <c r="W165" s="17"/>
      <c r="X165" s="17"/>
      <c r="Y165" s="17"/>
      <c r="Z165" s="17"/>
      <c r="AA165" s="17"/>
      <c r="AB165" s="17"/>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1:90" x14ac:dyDescent="0.35">
      <c r="A166" t="s">
        <v>0</v>
      </c>
      <c r="B166" s="1">
        <v>43770</v>
      </c>
      <c r="C166" s="16">
        <v>3483</v>
      </c>
      <c r="D166" s="17">
        <v>2970</v>
      </c>
      <c r="E166" s="17">
        <v>176</v>
      </c>
      <c r="F166" s="17">
        <v>560</v>
      </c>
      <c r="G166" s="17">
        <v>1026</v>
      </c>
      <c r="H166" s="17">
        <v>1504</v>
      </c>
      <c r="I166" s="17"/>
      <c r="J166" s="17"/>
      <c r="K166" s="17"/>
      <c r="L166" s="17"/>
      <c r="M166" s="17"/>
      <c r="N166" s="17"/>
      <c r="O166" s="17"/>
      <c r="P166" s="17"/>
      <c r="Q166" s="17"/>
      <c r="R166" s="17"/>
      <c r="S166" s="17"/>
      <c r="T166" s="17"/>
      <c r="U166" s="17"/>
      <c r="V166" s="17"/>
      <c r="W166" s="17"/>
      <c r="X166" s="17"/>
      <c r="Y166" s="17"/>
      <c r="Z166" s="17"/>
      <c r="AA166" s="17"/>
      <c r="AB166" s="17"/>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1:90" x14ac:dyDescent="0.35">
      <c r="A167" t="s">
        <v>0</v>
      </c>
      <c r="B167" s="1">
        <v>43800</v>
      </c>
      <c r="C167" s="16">
        <v>10095</v>
      </c>
      <c r="D167" s="17">
        <v>4693</v>
      </c>
      <c r="E167" s="17">
        <v>322</v>
      </c>
      <c r="F167" s="17">
        <v>1343</v>
      </c>
      <c r="G167" s="17">
        <v>2137</v>
      </c>
      <c r="H167" s="17"/>
      <c r="I167" s="17"/>
      <c r="J167" s="17"/>
      <c r="K167" s="17"/>
      <c r="L167" s="17"/>
      <c r="M167" s="17"/>
      <c r="N167" s="17"/>
      <c r="O167" s="17"/>
      <c r="P167" s="17"/>
      <c r="Q167" s="17"/>
      <c r="R167" s="17"/>
      <c r="S167" s="17"/>
      <c r="T167" s="17"/>
      <c r="U167" s="17"/>
      <c r="V167" s="17"/>
      <c r="W167" s="17"/>
      <c r="X167" s="17"/>
      <c r="Y167" s="17"/>
      <c r="Z167" s="17"/>
      <c r="AA167" s="17"/>
      <c r="AB167" s="17"/>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1:90" x14ac:dyDescent="0.35">
      <c r="A168" t="s">
        <v>0</v>
      </c>
      <c r="B168" s="1">
        <v>43831</v>
      </c>
      <c r="C168" s="16">
        <v>18630</v>
      </c>
      <c r="D168" s="17">
        <v>15422</v>
      </c>
      <c r="E168" s="17">
        <v>859</v>
      </c>
      <c r="F168" s="17">
        <v>4152</v>
      </c>
      <c r="G168" s="17"/>
      <c r="H168" s="17"/>
      <c r="I168" s="17"/>
      <c r="J168" s="17"/>
      <c r="K168" s="17"/>
      <c r="L168" s="17"/>
      <c r="M168" s="17"/>
      <c r="N168" s="17"/>
      <c r="O168" s="17"/>
      <c r="P168" s="17"/>
      <c r="Q168" s="17"/>
      <c r="R168" s="17"/>
      <c r="S168" s="17"/>
      <c r="T168" s="17"/>
      <c r="U168" s="17"/>
      <c r="V168" s="17"/>
      <c r="W168" s="17"/>
      <c r="X168" s="17"/>
      <c r="Y168" s="17"/>
      <c r="Z168" s="17"/>
      <c r="AA168" s="17"/>
      <c r="AB168" s="17"/>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1:90" x14ac:dyDescent="0.35">
      <c r="A169" t="s">
        <v>0</v>
      </c>
      <c r="B169" s="1">
        <v>43862</v>
      </c>
      <c r="C169" s="16">
        <v>20851</v>
      </c>
      <c r="D169" s="17">
        <v>15762</v>
      </c>
      <c r="E169" s="17">
        <v>1338</v>
      </c>
      <c r="F169" s="17"/>
      <c r="G169" s="17"/>
      <c r="H169" s="17"/>
      <c r="I169" s="17"/>
      <c r="J169" s="17"/>
      <c r="K169" s="17"/>
      <c r="L169" s="17"/>
      <c r="M169" s="17"/>
      <c r="N169" s="17"/>
      <c r="O169" s="17"/>
      <c r="P169" s="17"/>
      <c r="Q169" s="17"/>
      <c r="R169" s="17"/>
      <c r="S169" s="17"/>
      <c r="T169" s="17"/>
      <c r="U169" s="17"/>
      <c r="V169" s="17"/>
      <c r="W169" s="17"/>
      <c r="X169" s="17"/>
      <c r="Y169" s="17"/>
      <c r="Z169" s="17"/>
      <c r="AA169" s="17"/>
      <c r="AB169" s="17"/>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1:90" x14ac:dyDescent="0.35">
      <c r="A170" t="s">
        <v>0</v>
      </c>
      <c r="B170" s="1">
        <v>43891</v>
      </c>
      <c r="C170" s="16">
        <v>46975</v>
      </c>
      <c r="D170" s="17">
        <v>12699</v>
      </c>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1:90" x14ac:dyDescent="0.35">
      <c r="A171" s="38" t="s">
        <v>11</v>
      </c>
      <c r="B171" s="37">
        <v>43191</v>
      </c>
      <c r="C171" s="45">
        <v>32530</v>
      </c>
      <c r="D171" s="44">
        <v>43167</v>
      </c>
      <c r="E171" s="44">
        <v>59</v>
      </c>
      <c r="F171" s="44">
        <v>12715</v>
      </c>
      <c r="G171" s="44">
        <v>22678</v>
      </c>
      <c r="H171" s="44">
        <v>27505</v>
      </c>
      <c r="I171" s="44">
        <v>31491</v>
      </c>
      <c r="J171" s="44">
        <v>34831</v>
      </c>
      <c r="K171" s="44">
        <v>37517</v>
      </c>
      <c r="L171" s="44">
        <v>38974</v>
      </c>
      <c r="M171" s="44">
        <v>40093</v>
      </c>
      <c r="N171" s="44">
        <v>41141</v>
      </c>
      <c r="O171" s="44">
        <v>41769</v>
      </c>
      <c r="P171" s="44">
        <v>42301</v>
      </c>
      <c r="Q171" s="44">
        <v>42641</v>
      </c>
      <c r="R171" s="44">
        <v>42953</v>
      </c>
      <c r="S171" s="44">
        <v>43034</v>
      </c>
      <c r="T171" s="44">
        <v>43057</v>
      </c>
      <c r="U171" s="44">
        <v>43070</v>
      </c>
      <c r="V171" s="44">
        <v>43079</v>
      </c>
      <c r="W171" s="44">
        <v>43085</v>
      </c>
      <c r="X171" s="44">
        <v>43095</v>
      </c>
      <c r="Y171" s="44">
        <v>43102</v>
      </c>
      <c r="Z171" s="44">
        <v>43110</v>
      </c>
      <c r="AA171" s="44">
        <v>43121</v>
      </c>
      <c r="AB171" s="44"/>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1:90" x14ac:dyDescent="0.35">
      <c r="A172" s="23" t="s">
        <v>11</v>
      </c>
      <c r="B172" s="35">
        <v>43221</v>
      </c>
      <c r="C172" s="43">
        <v>21779</v>
      </c>
      <c r="D172" s="42">
        <v>25378</v>
      </c>
      <c r="E172" s="42">
        <v>67</v>
      </c>
      <c r="F172" s="42">
        <v>7222</v>
      </c>
      <c r="G172" s="42">
        <v>12300</v>
      </c>
      <c r="H172" s="42">
        <v>16205</v>
      </c>
      <c r="I172" s="42">
        <v>18603</v>
      </c>
      <c r="J172" s="42">
        <v>20507</v>
      </c>
      <c r="K172" s="42">
        <v>21972</v>
      </c>
      <c r="L172" s="42">
        <v>22887</v>
      </c>
      <c r="M172" s="42">
        <v>23514</v>
      </c>
      <c r="N172" s="42">
        <v>24037</v>
      </c>
      <c r="O172" s="42">
        <v>24551</v>
      </c>
      <c r="P172" s="42">
        <v>24850</v>
      </c>
      <c r="Q172" s="42">
        <v>25142</v>
      </c>
      <c r="R172" s="42">
        <v>25299</v>
      </c>
      <c r="S172" s="42">
        <v>25340</v>
      </c>
      <c r="T172" s="42">
        <v>25358</v>
      </c>
      <c r="U172" s="42">
        <v>25364</v>
      </c>
      <c r="V172" s="42">
        <v>25366</v>
      </c>
      <c r="W172" s="42">
        <v>25367</v>
      </c>
      <c r="X172" s="42">
        <v>25368</v>
      </c>
      <c r="Y172" s="42">
        <v>25368</v>
      </c>
      <c r="Z172" s="42">
        <v>25368</v>
      </c>
      <c r="AA172" s="42"/>
      <c r="AB172" s="42"/>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1:90" x14ac:dyDescent="0.35">
      <c r="A173" s="23" t="s">
        <v>11</v>
      </c>
      <c r="B173" s="35">
        <v>43252</v>
      </c>
      <c r="C173" s="43">
        <v>17772</v>
      </c>
      <c r="D173" s="42">
        <v>26171</v>
      </c>
      <c r="E173" s="42">
        <v>459</v>
      </c>
      <c r="F173" s="42">
        <v>11082</v>
      </c>
      <c r="G173" s="42">
        <v>16576</v>
      </c>
      <c r="H173" s="42">
        <v>19867</v>
      </c>
      <c r="I173" s="42">
        <v>21843</v>
      </c>
      <c r="J173" s="42">
        <v>23271</v>
      </c>
      <c r="K173" s="42">
        <v>24080</v>
      </c>
      <c r="L173" s="42">
        <v>24777</v>
      </c>
      <c r="M173" s="42">
        <v>25161</v>
      </c>
      <c r="N173" s="42">
        <v>25495</v>
      </c>
      <c r="O173" s="42">
        <v>25725</v>
      </c>
      <c r="P173" s="42">
        <v>25971</v>
      </c>
      <c r="Q173" s="42">
        <v>26074</v>
      </c>
      <c r="R173" s="42">
        <v>26121</v>
      </c>
      <c r="S173" s="42">
        <v>26143</v>
      </c>
      <c r="T173" s="42">
        <v>26151</v>
      </c>
      <c r="U173" s="42">
        <v>26152</v>
      </c>
      <c r="V173" s="42">
        <v>26154</v>
      </c>
      <c r="W173" s="42">
        <v>26155</v>
      </c>
      <c r="X173" s="42">
        <v>26156</v>
      </c>
      <c r="Y173" s="42">
        <v>26157</v>
      </c>
      <c r="Z173" s="42"/>
      <c r="AA173" s="42"/>
      <c r="AB173" s="42"/>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row>
    <row r="174" spans="1:90" x14ac:dyDescent="0.35">
      <c r="A174" s="23" t="s">
        <v>11</v>
      </c>
      <c r="B174" s="35">
        <v>43282</v>
      </c>
      <c r="C174" s="43">
        <v>5846</v>
      </c>
      <c r="D174" s="42">
        <v>6217</v>
      </c>
      <c r="E174" s="42">
        <v>25</v>
      </c>
      <c r="F174" s="42">
        <v>2512</v>
      </c>
      <c r="G174" s="42">
        <v>3985</v>
      </c>
      <c r="H174" s="42">
        <v>4628</v>
      </c>
      <c r="I174" s="42">
        <v>5024</v>
      </c>
      <c r="J174" s="42">
        <v>5328</v>
      </c>
      <c r="K174" s="42">
        <v>5601</v>
      </c>
      <c r="L174" s="42">
        <v>5756</v>
      </c>
      <c r="M174" s="42">
        <v>5877</v>
      </c>
      <c r="N174" s="42">
        <v>5968</v>
      </c>
      <c r="O174" s="42">
        <v>6054</v>
      </c>
      <c r="P174" s="42">
        <v>6101</v>
      </c>
      <c r="Q174" s="42">
        <v>6142</v>
      </c>
      <c r="R174" s="42">
        <v>6157</v>
      </c>
      <c r="S174" s="42">
        <v>6163</v>
      </c>
      <c r="T174" s="42">
        <v>6170</v>
      </c>
      <c r="U174" s="42">
        <v>6176</v>
      </c>
      <c r="V174" s="42">
        <v>6180</v>
      </c>
      <c r="W174" s="42">
        <v>6186</v>
      </c>
      <c r="X174" s="42">
        <v>6191</v>
      </c>
      <c r="Y174" s="42"/>
      <c r="Z174" s="42"/>
      <c r="AA174" s="42"/>
      <c r="AB174" s="42"/>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row>
    <row r="175" spans="1:90" x14ac:dyDescent="0.35">
      <c r="A175" s="23" t="s">
        <v>11</v>
      </c>
      <c r="B175" s="35">
        <v>43313</v>
      </c>
      <c r="C175" s="43">
        <v>23508</v>
      </c>
      <c r="D175" s="42">
        <v>26834</v>
      </c>
      <c r="E175" s="42">
        <v>3</v>
      </c>
      <c r="F175" s="42">
        <v>8472</v>
      </c>
      <c r="G175" s="42">
        <v>15162</v>
      </c>
      <c r="H175" s="42">
        <v>18419</v>
      </c>
      <c r="I175" s="42">
        <v>20593</v>
      </c>
      <c r="J175" s="42">
        <v>22472</v>
      </c>
      <c r="K175" s="42">
        <v>23578</v>
      </c>
      <c r="L175" s="42">
        <v>24473</v>
      </c>
      <c r="M175" s="42">
        <v>25081</v>
      </c>
      <c r="N175" s="42">
        <v>25781</v>
      </c>
      <c r="O175" s="42">
        <v>26145</v>
      </c>
      <c r="P175" s="42">
        <v>26412</v>
      </c>
      <c r="Q175" s="42">
        <v>26646</v>
      </c>
      <c r="R175" s="42">
        <v>26733</v>
      </c>
      <c r="S175" s="42">
        <v>26772</v>
      </c>
      <c r="T175" s="42">
        <v>26783</v>
      </c>
      <c r="U175" s="42">
        <v>26787</v>
      </c>
      <c r="V175" s="42">
        <v>26788</v>
      </c>
      <c r="W175" s="42">
        <v>26792</v>
      </c>
      <c r="X175" s="42"/>
      <c r="Y175" s="42"/>
      <c r="Z175" s="42"/>
      <c r="AA175" s="42"/>
      <c r="AB175" s="42"/>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row>
    <row r="176" spans="1:90" x14ac:dyDescent="0.35">
      <c r="A176" s="23" t="s">
        <v>11</v>
      </c>
      <c r="B176" s="35">
        <v>43344</v>
      </c>
      <c r="C176" s="43">
        <v>18653</v>
      </c>
      <c r="D176" s="42">
        <v>25856</v>
      </c>
      <c r="E176" s="42">
        <v>618</v>
      </c>
      <c r="F176" s="42">
        <v>11978</v>
      </c>
      <c r="G176" s="42">
        <v>17849</v>
      </c>
      <c r="H176" s="42">
        <v>21025</v>
      </c>
      <c r="I176" s="42">
        <v>22187</v>
      </c>
      <c r="J176" s="42">
        <v>23411</v>
      </c>
      <c r="K176" s="42">
        <v>24459</v>
      </c>
      <c r="L176" s="42">
        <v>24869</v>
      </c>
      <c r="M176" s="42">
        <v>25226</v>
      </c>
      <c r="N176" s="42">
        <v>25445</v>
      </c>
      <c r="O176" s="42">
        <v>25621</v>
      </c>
      <c r="P176" s="42">
        <v>25716</v>
      </c>
      <c r="Q176" s="42">
        <v>25781</v>
      </c>
      <c r="R176" s="42">
        <v>25824</v>
      </c>
      <c r="S176" s="42">
        <v>25845</v>
      </c>
      <c r="T176" s="42">
        <v>25850</v>
      </c>
      <c r="U176" s="42">
        <v>25852</v>
      </c>
      <c r="V176" s="42">
        <v>25854</v>
      </c>
      <c r="W176" s="42"/>
      <c r="X176" s="42"/>
      <c r="Y176" s="42"/>
      <c r="Z176" s="42"/>
      <c r="AA176" s="42"/>
      <c r="AB176" s="42"/>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row>
    <row r="177" spans="1:90" x14ac:dyDescent="0.35">
      <c r="A177" s="23" t="s">
        <v>11</v>
      </c>
      <c r="B177" s="35">
        <v>43374</v>
      </c>
      <c r="C177" s="43">
        <v>8352</v>
      </c>
      <c r="D177" s="42">
        <v>7257</v>
      </c>
      <c r="E177" s="42">
        <v>0</v>
      </c>
      <c r="F177" s="42">
        <v>2605</v>
      </c>
      <c r="G177" s="42">
        <v>4685</v>
      </c>
      <c r="H177" s="42">
        <v>5422</v>
      </c>
      <c r="I177" s="42">
        <v>5954</v>
      </c>
      <c r="J177" s="42">
        <v>6500</v>
      </c>
      <c r="K177" s="42">
        <v>6731</v>
      </c>
      <c r="L177" s="42">
        <v>6933</v>
      </c>
      <c r="M177" s="42">
        <v>7031</v>
      </c>
      <c r="N177" s="42">
        <v>7130</v>
      </c>
      <c r="O177" s="42">
        <v>7178</v>
      </c>
      <c r="P177" s="42">
        <v>7208</v>
      </c>
      <c r="Q177" s="42">
        <v>7243</v>
      </c>
      <c r="R177" s="42">
        <v>7253</v>
      </c>
      <c r="S177" s="42">
        <v>7255</v>
      </c>
      <c r="T177" s="42">
        <v>7256</v>
      </c>
      <c r="U177" s="42">
        <v>7256</v>
      </c>
      <c r="V177" s="42"/>
      <c r="W177" s="42"/>
      <c r="X177" s="42"/>
      <c r="Y177" s="42"/>
      <c r="Z177" s="42"/>
      <c r="AA177" s="42"/>
      <c r="AB177" s="42"/>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row>
    <row r="178" spans="1:90" x14ac:dyDescent="0.35">
      <c r="A178" s="23" t="s">
        <v>11</v>
      </c>
      <c r="B178" s="35">
        <v>43405</v>
      </c>
      <c r="C178" s="43">
        <v>19766</v>
      </c>
      <c r="D178" s="42">
        <v>13306</v>
      </c>
      <c r="E178" s="42">
        <v>10</v>
      </c>
      <c r="F178" s="42">
        <v>4631</v>
      </c>
      <c r="G178" s="42">
        <v>7943</v>
      </c>
      <c r="H178" s="42">
        <v>9825</v>
      </c>
      <c r="I178" s="42">
        <v>10855</v>
      </c>
      <c r="J178" s="42">
        <v>11566</v>
      </c>
      <c r="K178" s="42">
        <v>12237</v>
      </c>
      <c r="L178" s="42">
        <v>12568</v>
      </c>
      <c r="M178" s="42">
        <v>12798</v>
      </c>
      <c r="N178" s="42">
        <v>12990</v>
      </c>
      <c r="O178" s="42">
        <v>13111</v>
      </c>
      <c r="P178" s="42">
        <v>13207</v>
      </c>
      <c r="Q178" s="42">
        <v>13257</v>
      </c>
      <c r="R178" s="42">
        <v>13279</v>
      </c>
      <c r="S178" s="42">
        <v>13283</v>
      </c>
      <c r="T178" s="42">
        <v>13285</v>
      </c>
      <c r="U178" s="42"/>
      <c r="V178" s="42"/>
      <c r="W178" s="42"/>
      <c r="X178" s="42"/>
      <c r="Y178" s="42"/>
      <c r="Z178" s="42"/>
      <c r="AA178" s="42"/>
      <c r="AB178" s="42"/>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row>
    <row r="179" spans="1:90" x14ac:dyDescent="0.35">
      <c r="A179" s="23" t="s">
        <v>11</v>
      </c>
      <c r="B179" s="35">
        <v>43435</v>
      </c>
      <c r="C179" s="43">
        <v>14417</v>
      </c>
      <c r="D179" s="42">
        <v>12975</v>
      </c>
      <c r="E179" s="42">
        <v>190</v>
      </c>
      <c r="F179" s="42">
        <v>4322</v>
      </c>
      <c r="G179" s="42">
        <v>7860</v>
      </c>
      <c r="H179" s="42">
        <v>10014</v>
      </c>
      <c r="I179" s="42">
        <v>10834</v>
      </c>
      <c r="J179" s="42">
        <v>11561</v>
      </c>
      <c r="K179" s="42">
        <v>11945</v>
      </c>
      <c r="L179" s="42">
        <v>12307</v>
      </c>
      <c r="M179" s="42">
        <v>12506</v>
      </c>
      <c r="N179" s="42">
        <v>12676</v>
      </c>
      <c r="O179" s="42">
        <v>12780</v>
      </c>
      <c r="P179" s="42">
        <v>12847</v>
      </c>
      <c r="Q179" s="42">
        <v>12886</v>
      </c>
      <c r="R179" s="42">
        <v>12899</v>
      </c>
      <c r="S179" s="42">
        <v>12908</v>
      </c>
      <c r="T179" s="42"/>
      <c r="U179" s="42"/>
      <c r="V179" s="42"/>
      <c r="W179" s="42"/>
      <c r="X179" s="42"/>
      <c r="Y179" s="42"/>
      <c r="Z179" s="42"/>
      <c r="AA179" s="42"/>
      <c r="AB179" s="42"/>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row>
    <row r="180" spans="1:90" x14ac:dyDescent="0.35">
      <c r="A180" s="23" t="s">
        <v>11</v>
      </c>
      <c r="B180" s="35">
        <v>43466</v>
      </c>
      <c r="C180" s="43">
        <v>32421</v>
      </c>
      <c r="D180" s="42">
        <v>22828</v>
      </c>
      <c r="E180" s="42">
        <v>145</v>
      </c>
      <c r="F180" s="42">
        <v>7708</v>
      </c>
      <c r="G180" s="42">
        <v>12861</v>
      </c>
      <c r="H180" s="42">
        <v>16771</v>
      </c>
      <c r="I180" s="42">
        <v>18611</v>
      </c>
      <c r="J180" s="42">
        <v>19973</v>
      </c>
      <c r="K180" s="42">
        <v>20833</v>
      </c>
      <c r="L180" s="42">
        <v>21524</v>
      </c>
      <c r="M180" s="42">
        <v>21952</v>
      </c>
      <c r="N180" s="42">
        <v>22261</v>
      </c>
      <c r="O180" s="42">
        <v>22492</v>
      </c>
      <c r="P180" s="42">
        <v>22643</v>
      </c>
      <c r="Q180" s="42">
        <v>22732</v>
      </c>
      <c r="R180" s="42">
        <v>22774</v>
      </c>
      <c r="S180" s="42"/>
      <c r="T180" s="42"/>
      <c r="U180" s="42"/>
      <c r="V180" s="42"/>
      <c r="W180" s="42"/>
      <c r="X180" s="42"/>
      <c r="Y180" s="42"/>
      <c r="Z180" s="42"/>
      <c r="AA180" s="42"/>
      <c r="AB180" s="42"/>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row>
    <row r="181" spans="1:90" x14ac:dyDescent="0.35">
      <c r="A181" s="23" t="s">
        <v>11</v>
      </c>
      <c r="B181" s="35">
        <v>43497</v>
      </c>
      <c r="C181" s="43">
        <v>4725</v>
      </c>
      <c r="D181" s="42">
        <v>2793</v>
      </c>
      <c r="E181" s="42">
        <v>231</v>
      </c>
      <c r="F181" s="42">
        <v>1586</v>
      </c>
      <c r="G181" s="42">
        <v>2154</v>
      </c>
      <c r="H181" s="42">
        <v>2446</v>
      </c>
      <c r="I181" s="42">
        <v>2593</v>
      </c>
      <c r="J181" s="42">
        <v>2664</v>
      </c>
      <c r="K181" s="42">
        <v>2696</v>
      </c>
      <c r="L181" s="42">
        <v>2726</v>
      </c>
      <c r="M181" s="42">
        <v>2748</v>
      </c>
      <c r="N181" s="42">
        <v>2760</v>
      </c>
      <c r="O181" s="42">
        <v>2770</v>
      </c>
      <c r="P181" s="42">
        <v>2778</v>
      </c>
      <c r="Q181" s="42">
        <v>2787</v>
      </c>
      <c r="R181" s="42"/>
      <c r="S181" s="42"/>
      <c r="T181" s="42"/>
      <c r="U181" s="42"/>
      <c r="V181" s="42"/>
      <c r="W181" s="42"/>
      <c r="X181" s="42"/>
      <c r="Y181" s="42"/>
      <c r="Z181" s="42"/>
      <c r="AA181" s="42"/>
      <c r="AB181" s="42"/>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row>
    <row r="182" spans="1:90" x14ac:dyDescent="0.35">
      <c r="A182" s="23" t="s">
        <v>11</v>
      </c>
      <c r="B182" s="35">
        <v>43525</v>
      </c>
      <c r="C182" s="43">
        <v>2182</v>
      </c>
      <c r="D182" s="42">
        <v>1657</v>
      </c>
      <c r="E182" s="42">
        <v>26</v>
      </c>
      <c r="F182" s="42">
        <v>725</v>
      </c>
      <c r="G182" s="42">
        <v>1104</v>
      </c>
      <c r="H182" s="42">
        <v>1236</v>
      </c>
      <c r="I182" s="42">
        <v>1385</v>
      </c>
      <c r="J182" s="42">
        <v>1480</v>
      </c>
      <c r="K182" s="42">
        <v>1547</v>
      </c>
      <c r="L182" s="42">
        <v>1588</v>
      </c>
      <c r="M182" s="42">
        <v>1610</v>
      </c>
      <c r="N182" s="42">
        <v>1630</v>
      </c>
      <c r="O182" s="42">
        <v>1645</v>
      </c>
      <c r="P182" s="42">
        <v>1650</v>
      </c>
      <c r="Q182" s="42"/>
      <c r="R182" s="42"/>
      <c r="S182" s="42"/>
      <c r="T182" s="42"/>
      <c r="U182" s="42"/>
      <c r="V182" s="42"/>
      <c r="W182" s="42"/>
      <c r="X182" s="42"/>
      <c r="Y182" s="42"/>
      <c r="Z182" s="42"/>
      <c r="AA182" s="42"/>
      <c r="AB182" s="42"/>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row>
    <row r="183" spans="1:90" x14ac:dyDescent="0.35">
      <c r="A183" s="23" t="s">
        <v>11</v>
      </c>
      <c r="B183" s="35">
        <v>43556</v>
      </c>
      <c r="C183" s="43">
        <v>20259</v>
      </c>
      <c r="D183" s="42">
        <v>17831</v>
      </c>
      <c r="E183" s="42">
        <v>55</v>
      </c>
      <c r="F183" s="42">
        <v>5982</v>
      </c>
      <c r="G183" s="42">
        <v>10159</v>
      </c>
      <c r="H183" s="42">
        <v>12106</v>
      </c>
      <c r="I183" s="42">
        <v>13689</v>
      </c>
      <c r="J183" s="42">
        <v>15161</v>
      </c>
      <c r="K183" s="42">
        <v>15954</v>
      </c>
      <c r="L183" s="42">
        <v>16508</v>
      </c>
      <c r="M183" s="42">
        <v>16919</v>
      </c>
      <c r="N183" s="42">
        <v>17275</v>
      </c>
      <c r="O183" s="42">
        <v>17500</v>
      </c>
      <c r="P183" s="42"/>
      <c r="Q183" s="42"/>
      <c r="R183" s="42"/>
      <c r="S183" s="42"/>
      <c r="T183" s="42"/>
      <c r="U183" s="42"/>
      <c r="V183" s="42"/>
      <c r="W183" s="42"/>
      <c r="X183" s="42"/>
      <c r="Y183" s="42"/>
      <c r="Z183" s="42"/>
      <c r="AA183" s="42"/>
      <c r="AB183" s="42"/>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row>
    <row r="184" spans="1:90" x14ac:dyDescent="0.35">
      <c r="A184" s="23" t="s">
        <v>11</v>
      </c>
      <c r="B184" s="35">
        <v>43586</v>
      </c>
      <c r="C184" s="43">
        <v>8414</v>
      </c>
      <c r="D184" s="42">
        <v>5239</v>
      </c>
      <c r="E184" s="42">
        <v>726</v>
      </c>
      <c r="F184" s="42">
        <v>2527</v>
      </c>
      <c r="G184" s="42">
        <v>3428</v>
      </c>
      <c r="H184" s="42">
        <v>3857</v>
      </c>
      <c r="I184" s="42">
        <v>4388</v>
      </c>
      <c r="J184" s="42">
        <v>4725</v>
      </c>
      <c r="K184" s="42">
        <v>4870</v>
      </c>
      <c r="L184" s="42">
        <v>4969</v>
      </c>
      <c r="M184" s="42">
        <v>5050</v>
      </c>
      <c r="N184" s="42">
        <v>5138</v>
      </c>
      <c r="O184" s="42"/>
      <c r="P184" s="42"/>
      <c r="Q184" s="42"/>
      <c r="R184" s="42"/>
      <c r="S184" s="42"/>
      <c r="T184" s="42"/>
      <c r="U184" s="42"/>
      <c r="V184" s="42"/>
      <c r="W184" s="42"/>
      <c r="X184" s="42"/>
      <c r="Y184" s="42"/>
      <c r="Z184" s="42"/>
      <c r="AA184" s="42"/>
      <c r="AB184" s="42"/>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row>
    <row r="185" spans="1:90" x14ac:dyDescent="0.35">
      <c r="A185" s="23" t="s">
        <v>11</v>
      </c>
      <c r="B185" s="35">
        <v>43617</v>
      </c>
      <c r="C185" s="43">
        <v>24301</v>
      </c>
      <c r="D185" s="42">
        <v>27019</v>
      </c>
      <c r="E185" s="42">
        <v>1707</v>
      </c>
      <c r="F185" s="42">
        <v>10278</v>
      </c>
      <c r="G185" s="42">
        <v>15012</v>
      </c>
      <c r="H185" s="42">
        <v>18272</v>
      </c>
      <c r="I185" s="42">
        <v>20770</v>
      </c>
      <c r="J185" s="42">
        <v>22816</v>
      </c>
      <c r="K185" s="42">
        <v>24024</v>
      </c>
      <c r="L185" s="42">
        <v>25023</v>
      </c>
      <c r="M185" s="42">
        <v>25607</v>
      </c>
      <c r="N185" s="42"/>
      <c r="O185" s="42"/>
      <c r="P185" s="42"/>
      <c r="Q185" s="42"/>
      <c r="R185" s="42"/>
      <c r="S185" s="42"/>
      <c r="T185" s="42"/>
      <c r="U185" s="42"/>
      <c r="V185" s="42"/>
      <c r="W185" s="42"/>
      <c r="X185" s="42"/>
      <c r="Y185" s="42"/>
      <c r="Z185" s="42"/>
      <c r="AA185" s="42"/>
      <c r="AB185" s="42"/>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row>
    <row r="186" spans="1:90" x14ac:dyDescent="0.35">
      <c r="A186" s="23" t="s">
        <v>11</v>
      </c>
      <c r="B186" s="35">
        <v>43647</v>
      </c>
      <c r="C186" s="43">
        <v>8968</v>
      </c>
      <c r="D186" s="42">
        <v>9732</v>
      </c>
      <c r="E186" s="42">
        <v>769</v>
      </c>
      <c r="F186" s="42">
        <v>3503</v>
      </c>
      <c r="G186" s="42">
        <v>5363</v>
      </c>
      <c r="H186" s="42">
        <v>6452</v>
      </c>
      <c r="I186" s="42">
        <v>7266</v>
      </c>
      <c r="J186" s="42">
        <v>7977</v>
      </c>
      <c r="K186" s="42">
        <v>8541</v>
      </c>
      <c r="L186" s="42">
        <v>8906</v>
      </c>
      <c r="M186" s="42"/>
      <c r="N186" s="42"/>
      <c r="O186" s="42"/>
      <c r="P186" s="42"/>
      <c r="Q186" s="42"/>
      <c r="R186" s="42"/>
      <c r="S186" s="42"/>
      <c r="T186" s="42"/>
      <c r="U186" s="42"/>
      <c r="V186" s="42"/>
      <c r="W186" s="42"/>
      <c r="X186" s="42"/>
      <c r="Y186" s="42"/>
      <c r="Z186" s="42"/>
      <c r="AA186" s="42"/>
      <c r="AB186" s="42"/>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row>
    <row r="187" spans="1:90" x14ac:dyDescent="0.35">
      <c r="A187" s="23" t="s">
        <v>11</v>
      </c>
      <c r="B187" s="35">
        <v>43678</v>
      </c>
      <c r="C187" s="43">
        <v>18067</v>
      </c>
      <c r="D187" s="42">
        <v>15160</v>
      </c>
      <c r="E187" s="42">
        <v>1363</v>
      </c>
      <c r="F187" s="42">
        <v>5533</v>
      </c>
      <c r="G187" s="42">
        <v>8853</v>
      </c>
      <c r="H187" s="42">
        <v>10380</v>
      </c>
      <c r="I187" s="42">
        <v>11631</v>
      </c>
      <c r="J187" s="42">
        <v>12855</v>
      </c>
      <c r="K187" s="42">
        <v>13574</v>
      </c>
      <c r="L187" s="42"/>
      <c r="M187" s="42"/>
      <c r="N187" s="42"/>
      <c r="O187" s="42"/>
      <c r="P187" s="42"/>
      <c r="Q187" s="42"/>
      <c r="R187" s="42"/>
      <c r="S187" s="42"/>
      <c r="T187" s="42"/>
      <c r="U187" s="42"/>
      <c r="V187" s="42"/>
      <c r="W187" s="42"/>
      <c r="X187" s="42"/>
      <c r="Y187" s="42"/>
      <c r="Z187" s="42"/>
      <c r="AA187" s="42"/>
      <c r="AB187" s="42"/>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row>
    <row r="188" spans="1:90" x14ac:dyDescent="0.35">
      <c r="A188" s="23" t="s">
        <v>11</v>
      </c>
      <c r="B188" s="35">
        <v>43709</v>
      </c>
      <c r="C188" s="43">
        <v>20157</v>
      </c>
      <c r="D188" s="42">
        <v>18203</v>
      </c>
      <c r="E188" s="42">
        <v>2978</v>
      </c>
      <c r="F188" s="42">
        <v>8903</v>
      </c>
      <c r="G188" s="42">
        <v>12425</v>
      </c>
      <c r="H188" s="42">
        <v>13704</v>
      </c>
      <c r="I188" s="42">
        <v>14912</v>
      </c>
      <c r="J188" s="42">
        <v>16227</v>
      </c>
      <c r="K188" s="42"/>
      <c r="L188" s="42"/>
      <c r="M188" s="42"/>
      <c r="N188" s="42"/>
      <c r="O188" s="42"/>
      <c r="P188" s="42"/>
      <c r="Q188" s="42"/>
      <c r="R188" s="42"/>
      <c r="S188" s="42"/>
      <c r="T188" s="42"/>
      <c r="U188" s="42"/>
      <c r="V188" s="42"/>
      <c r="W188" s="42"/>
      <c r="X188" s="42"/>
      <c r="Y188" s="42"/>
      <c r="Z188" s="42"/>
      <c r="AA188" s="42"/>
      <c r="AB188" s="42"/>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row>
    <row r="189" spans="1:90" x14ac:dyDescent="0.35">
      <c r="A189" s="23" t="s">
        <v>11</v>
      </c>
      <c r="B189" s="35">
        <v>43739</v>
      </c>
      <c r="C189" s="43">
        <v>23389</v>
      </c>
      <c r="D189" s="42">
        <v>16985</v>
      </c>
      <c r="E189" s="42">
        <v>1606</v>
      </c>
      <c r="F189" s="42">
        <v>6384</v>
      </c>
      <c r="G189" s="42">
        <v>8887</v>
      </c>
      <c r="H189" s="42">
        <v>10837</v>
      </c>
      <c r="I189" s="42">
        <v>12722</v>
      </c>
      <c r="J189" s="42"/>
      <c r="K189" s="42"/>
      <c r="L189" s="42"/>
      <c r="M189" s="42"/>
      <c r="N189" s="42"/>
      <c r="O189" s="42"/>
      <c r="P189" s="42"/>
      <c r="Q189" s="42"/>
      <c r="R189" s="42"/>
      <c r="S189" s="42"/>
      <c r="T189" s="42"/>
      <c r="U189" s="42"/>
      <c r="V189" s="42"/>
      <c r="W189" s="42"/>
      <c r="X189" s="42"/>
      <c r="Y189" s="42"/>
      <c r="Z189" s="42"/>
      <c r="AA189" s="42"/>
      <c r="AB189" s="42"/>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row>
    <row r="190" spans="1:90" x14ac:dyDescent="0.35">
      <c r="A190" s="23" t="s">
        <v>11</v>
      </c>
      <c r="B190" s="35">
        <v>43770</v>
      </c>
      <c r="C190" s="43">
        <v>19581</v>
      </c>
      <c r="D190" s="42">
        <v>9305</v>
      </c>
      <c r="E190" s="42">
        <v>1472</v>
      </c>
      <c r="F190" s="42">
        <v>4521</v>
      </c>
      <c r="G190" s="42">
        <v>6279</v>
      </c>
      <c r="H190" s="42">
        <v>7273</v>
      </c>
      <c r="I190" s="42"/>
      <c r="J190" s="42"/>
      <c r="K190" s="42"/>
      <c r="L190" s="42"/>
      <c r="M190" s="42"/>
      <c r="N190" s="42"/>
      <c r="O190" s="42"/>
      <c r="P190" s="42"/>
      <c r="Q190" s="42"/>
      <c r="R190" s="42"/>
      <c r="S190" s="42"/>
      <c r="T190" s="42"/>
      <c r="U190" s="42"/>
      <c r="V190" s="42"/>
      <c r="W190" s="42"/>
      <c r="X190" s="42"/>
      <c r="Y190" s="42"/>
      <c r="Z190" s="42"/>
      <c r="AA190" s="42"/>
      <c r="AB190" s="42"/>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row>
    <row r="191" spans="1:90" x14ac:dyDescent="0.35">
      <c r="A191" s="23" t="s">
        <v>11</v>
      </c>
      <c r="B191" s="35">
        <v>43800</v>
      </c>
      <c r="C191" s="43">
        <v>8637</v>
      </c>
      <c r="D191" s="42">
        <v>4163</v>
      </c>
      <c r="E191" s="42">
        <v>825</v>
      </c>
      <c r="F191" s="42">
        <v>1980</v>
      </c>
      <c r="G191" s="42">
        <v>2760</v>
      </c>
      <c r="H191" s="42"/>
      <c r="I191" s="42"/>
      <c r="J191" s="42"/>
      <c r="K191" s="42"/>
      <c r="L191" s="42"/>
      <c r="M191" s="42"/>
      <c r="N191" s="42"/>
      <c r="O191" s="42"/>
      <c r="P191" s="42"/>
      <c r="Q191" s="42"/>
      <c r="R191" s="42"/>
      <c r="S191" s="42"/>
      <c r="T191" s="42"/>
      <c r="U191" s="42"/>
      <c r="V191" s="42"/>
      <c r="W191" s="42"/>
      <c r="X191" s="42"/>
      <c r="Y191" s="42"/>
      <c r="Z191" s="42"/>
      <c r="AA191" s="42"/>
      <c r="AB191" s="42"/>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row>
    <row r="192" spans="1:90" x14ac:dyDescent="0.35">
      <c r="A192" s="23" t="s">
        <v>11</v>
      </c>
      <c r="B192" s="35">
        <v>43831</v>
      </c>
      <c r="C192" s="43">
        <v>5930</v>
      </c>
      <c r="D192" s="42">
        <v>2985</v>
      </c>
      <c r="E192" s="42">
        <v>572</v>
      </c>
      <c r="F192" s="42">
        <v>1527</v>
      </c>
      <c r="G192" s="42"/>
      <c r="H192" s="42"/>
      <c r="I192" s="42"/>
      <c r="J192" s="42"/>
      <c r="K192" s="42"/>
      <c r="L192" s="42"/>
      <c r="M192" s="42"/>
      <c r="N192" s="42"/>
      <c r="O192" s="42"/>
      <c r="P192" s="42"/>
      <c r="Q192" s="42"/>
      <c r="R192" s="42"/>
      <c r="S192" s="42"/>
      <c r="T192" s="42"/>
      <c r="U192" s="42"/>
      <c r="V192" s="42"/>
      <c r="W192" s="42"/>
      <c r="X192" s="42"/>
      <c r="Y192" s="42"/>
      <c r="Z192" s="42"/>
      <c r="AA192" s="42"/>
      <c r="AB192" s="42"/>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row>
    <row r="193" spans="1:90" x14ac:dyDescent="0.35">
      <c r="A193" s="23" t="s">
        <v>11</v>
      </c>
      <c r="B193" s="35">
        <v>43862</v>
      </c>
      <c r="C193" s="43">
        <v>27442</v>
      </c>
      <c r="D193" s="42">
        <v>16290</v>
      </c>
      <c r="E193" s="42">
        <v>2366</v>
      </c>
      <c r="F193" s="42"/>
      <c r="G193" s="42"/>
      <c r="H193" s="42"/>
      <c r="I193" s="42"/>
      <c r="J193" s="42"/>
      <c r="K193" s="42"/>
      <c r="L193" s="42"/>
      <c r="M193" s="42"/>
      <c r="N193" s="42"/>
      <c r="O193" s="42"/>
      <c r="P193" s="42"/>
      <c r="Q193" s="42"/>
      <c r="R193" s="42"/>
      <c r="S193" s="42"/>
      <c r="T193" s="42"/>
      <c r="U193" s="42"/>
      <c r="V193" s="42"/>
      <c r="W193" s="42"/>
      <c r="X193" s="42"/>
      <c r="Y193" s="42"/>
      <c r="Z193" s="42"/>
      <c r="AA193" s="42"/>
      <c r="AB193" s="42"/>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row>
    <row r="194" spans="1:90" x14ac:dyDescent="0.35">
      <c r="A194" s="41" t="s">
        <v>11</v>
      </c>
      <c r="B194" s="40">
        <v>43891</v>
      </c>
      <c r="C194" s="47">
        <v>7087</v>
      </c>
      <c r="D194" s="46">
        <v>4072</v>
      </c>
      <c r="E194" s="46"/>
      <c r="F194" s="46"/>
      <c r="G194" s="46"/>
      <c r="H194" s="46"/>
      <c r="I194" s="46"/>
      <c r="J194" s="46"/>
      <c r="K194" s="46"/>
      <c r="L194" s="46"/>
      <c r="M194" s="46"/>
      <c r="N194" s="46"/>
      <c r="O194" s="46"/>
      <c r="P194" s="46"/>
      <c r="Q194" s="46"/>
      <c r="R194" s="46"/>
      <c r="S194" s="46"/>
      <c r="T194" s="46"/>
      <c r="U194" s="46"/>
      <c r="V194" s="46"/>
      <c r="W194" s="46"/>
      <c r="X194" s="46"/>
      <c r="Y194" s="46"/>
      <c r="Z194" s="46"/>
      <c r="AA194" s="46"/>
      <c r="AB194" s="4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row>
    <row r="195" spans="1:90" x14ac:dyDescent="0.35">
      <c r="A195" t="s">
        <v>4</v>
      </c>
      <c r="B195" s="1">
        <v>43191</v>
      </c>
      <c r="C195" s="16">
        <v>27694</v>
      </c>
      <c r="D195" s="17">
        <v>67146</v>
      </c>
      <c r="E195" s="17">
        <v>91</v>
      </c>
      <c r="F195" s="17">
        <v>9201</v>
      </c>
      <c r="G195" s="17">
        <v>20311</v>
      </c>
      <c r="H195" s="17">
        <v>28075</v>
      </c>
      <c r="I195" s="17">
        <v>34850</v>
      </c>
      <c r="J195" s="17">
        <v>40885</v>
      </c>
      <c r="K195" s="17">
        <v>47147</v>
      </c>
      <c r="L195" s="17">
        <v>51476</v>
      </c>
      <c r="M195" s="17">
        <v>55163</v>
      </c>
      <c r="N195" s="17">
        <v>58665</v>
      </c>
      <c r="O195" s="17">
        <v>61132</v>
      </c>
      <c r="P195" s="17">
        <v>63187</v>
      </c>
      <c r="Q195" s="17">
        <v>64790</v>
      </c>
      <c r="R195" s="17">
        <v>66171</v>
      </c>
      <c r="S195" s="17">
        <v>66551</v>
      </c>
      <c r="T195" s="17">
        <v>66733</v>
      </c>
      <c r="U195" s="17">
        <v>66838</v>
      </c>
      <c r="V195" s="17">
        <v>66872</v>
      </c>
      <c r="W195" s="17">
        <v>66900</v>
      </c>
      <c r="X195" s="17">
        <v>66922</v>
      </c>
      <c r="Y195" s="17">
        <v>66943</v>
      </c>
      <c r="Z195" s="17">
        <v>66959</v>
      </c>
      <c r="AA195" s="17">
        <v>66974</v>
      </c>
      <c r="AB195" s="17"/>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row>
    <row r="196" spans="1:90" x14ac:dyDescent="0.35">
      <c r="A196" t="s">
        <v>4</v>
      </c>
      <c r="B196" s="1">
        <v>43221</v>
      </c>
      <c r="C196" s="16">
        <v>55634</v>
      </c>
      <c r="D196" s="17">
        <v>91607</v>
      </c>
      <c r="E196" s="17">
        <v>207</v>
      </c>
      <c r="F196" s="17">
        <v>16051</v>
      </c>
      <c r="G196" s="17">
        <v>29754</v>
      </c>
      <c r="H196" s="17">
        <v>42862</v>
      </c>
      <c r="I196" s="17">
        <v>52133</v>
      </c>
      <c r="J196" s="17">
        <v>60628</v>
      </c>
      <c r="K196" s="17">
        <v>68462</v>
      </c>
      <c r="L196" s="17">
        <v>74094</v>
      </c>
      <c r="M196" s="17">
        <v>78317</v>
      </c>
      <c r="N196" s="17">
        <v>81839</v>
      </c>
      <c r="O196" s="17">
        <v>85272</v>
      </c>
      <c r="P196" s="17">
        <v>87397</v>
      </c>
      <c r="Q196" s="17">
        <v>89255</v>
      </c>
      <c r="R196" s="17">
        <v>90376</v>
      </c>
      <c r="S196" s="17">
        <v>90758</v>
      </c>
      <c r="T196" s="17">
        <v>90987</v>
      </c>
      <c r="U196" s="17">
        <v>91126</v>
      </c>
      <c r="V196" s="17">
        <v>91225</v>
      </c>
      <c r="W196" s="17">
        <v>91273</v>
      </c>
      <c r="X196" s="17">
        <v>91310</v>
      </c>
      <c r="Y196" s="17">
        <v>91341</v>
      </c>
      <c r="Z196" s="17">
        <v>91369</v>
      </c>
      <c r="AA196" s="17"/>
      <c r="AB196" s="17"/>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row>
    <row r="197" spans="1:90" x14ac:dyDescent="0.35">
      <c r="A197" t="s">
        <v>4</v>
      </c>
      <c r="B197" s="1">
        <v>43252</v>
      </c>
      <c r="C197" s="16">
        <v>19512</v>
      </c>
      <c r="D197" s="17">
        <v>34280</v>
      </c>
      <c r="E197" s="17">
        <v>109</v>
      </c>
      <c r="F197" s="17">
        <v>5910</v>
      </c>
      <c r="G197" s="17">
        <v>10627</v>
      </c>
      <c r="H197" s="17">
        <v>15367</v>
      </c>
      <c r="I197" s="17">
        <v>18868</v>
      </c>
      <c r="J197" s="17">
        <v>21835</v>
      </c>
      <c r="K197" s="17">
        <v>24426</v>
      </c>
      <c r="L197" s="17">
        <v>26899</v>
      </c>
      <c r="M197" s="17">
        <v>28671</v>
      </c>
      <c r="N197" s="17">
        <v>30187</v>
      </c>
      <c r="O197" s="17">
        <v>31366</v>
      </c>
      <c r="P197" s="17">
        <v>32626</v>
      </c>
      <c r="Q197" s="17">
        <v>33353</v>
      </c>
      <c r="R197" s="17">
        <v>33850</v>
      </c>
      <c r="S197" s="17">
        <v>34135</v>
      </c>
      <c r="T197" s="17">
        <v>34206</v>
      </c>
      <c r="U197" s="17">
        <v>34235</v>
      </c>
      <c r="V197" s="17">
        <v>34249</v>
      </c>
      <c r="W197" s="17">
        <v>34256</v>
      </c>
      <c r="X197" s="17">
        <v>34261</v>
      </c>
      <c r="Y197" s="17">
        <v>34266</v>
      </c>
      <c r="Z197" s="17"/>
      <c r="AA197" s="17"/>
      <c r="AB197" s="17"/>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row>
    <row r="198" spans="1:90" x14ac:dyDescent="0.35">
      <c r="A198" t="s">
        <v>4</v>
      </c>
      <c r="B198" s="1">
        <v>43282</v>
      </c>
      <c r="C198" s="16">
        <v>20159</v>
      </c>
      <c r="D198" s="17">
        <v>32562</v>
      </c>
      <c r="E198" s="17">
        <v>78</v>
      </c>
      <c r="F198" s="17">
        <v>6736</v>
      </c>
      <c r="G198" s="17">
        <v>12387</v>
      </c>
      <c r="H198" s="17">
        <v>15899</v>
      </c>
      <c r="I198" s="17">
        <v>19045</v>
      </c>
      <c r="J198" s="17">
        <v>21817</v>
      </c>
      <c r="K198" s="17">
        <v>24383</v>
      </c>
      <c r="L198" s="17">
        <v>26165</v>
      </c>
      <c r="M198" s="17">
        <v>27696</v>
      </c>
      <c r="N198" s="17">
        <v>28901</v>
      </c>
      <c r="O198" s="17">
        <v>30258</v>
      </c>
      <c r="P198" s="17">
        <v>31022</v>
      </c>
      <c r="Q198" s="17">
        <v>31659</v>
      </c>
      <c r="R198" s="17">
        <v>32154</v>
      </c>
      <c r="S198" s="17">
        <v>32319</v>
      </c>
      <c r="T198" s="17">
        <v>32377</v>
      </c>
      <c r="U198" s="17">
        <v>32415</v>
      </c>
      <c r="V198" s="17">
        <v>32440</v>
      </c>
      <c r="W198" s="17">
        <v>32456</v>
      </c>
      <c r="X198" s="17">
        <v>32473</v>
      </c>
      <c r="Y198" s="17"/>
      <c r="Z198" s="17"/>
      <c r="AA198" s="17"/>
      <c r="AB198" s="17"/>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row>
    <row r="199" spans="1:90" x14ac:dyDescent="0.35">
      <c r="A199" t="s">
        <v>4</v>
      </c>
      <c r="B199" s="1">
        <v>43313</v>
      </c>
      <c r="C199" s="16">
        <v>6541</v>
      </c>
      <c r="D199" s="17">
        <v>7617</v>
      </c>
      <c r="E199" s="17">
        <v>2</v>
      </c>
      <c r="F199" s="17">
        <v>1138</v>
      </c>
      <c r="G199" s="17">
        <v>2524</v>
      </c>
      <c r="H199" s="17">
        <v>3453</v>
      </c>
      <c r="I199" s="17">
        <v>4194</v>
      </c>
      <c r="J199" s="17">
        <v>4917</v>
      </c>
      <c r="K199" s="17">
        <v>5424</v>
      </c>
      <c r="L199" s="17">
        <v>5876</v>
      </c>
      <c r="M199" s="17">
        <v>6231</v>
      </c>
      <c r="N199" s="17">
        <v>6655</v>
      </c>
      <c r="O199" s="17">
        <v>6920</v>
      </c>
      <c r="P199" s="17">
        <v>7091</v>
      </c>
      <c r="Q199" s="17">
        <v>7252</v>
      </c>
      <c r="R199" s="17">
        <v>7334</v>
      </c>
      <c r="S199" s="17">
        <v>7380</v>
      </c>
      <c r="T199" s="17">
        <v>7404</v>
      </c>
      <c r="U199" s="17">
        <v>7428</v>
      </c>
      <c r="V199" s="17">
        <v>7450</v>
      </c>
      <c r="W199" s="17">
        <v>7466</v>
      </c>
      <c r="X199" s="17"/>
      <c r="Y199" s="17"/>
      <c r="Z199" s="17"/>
      <c r="AA199" s="17"/>
      <c r="AB199" s="17"/>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row>
    <row r="200" spans="1:90" x14ac:dyDescent="0.35">
      <c r="A200" t="s">
        <v>4</v>
      </c>
      <c r="B200" s="1">
        <v>43344</v>
      </c>
      <c r="C200" s="16">
        <v>3556</v>
      </c>
      <c r="D200" s="17">
        <v>4464</v>
      </c>
      <c r="E200" s="17">
        <v>80</v>
      </c>
      <c r="F200" s="17">
        <v>686</v>
      </c>
      <c r="G200" s="17">
        <v>1270</v>
      </c>
      <c r="H200" s="17">
        <v>1863</v>
      </c>
      <c r="I200" s="17">
        <v>2262</v>
      </c>
      <c r="J200" s="17">
        <v>2725</v>
      </c>
      <c r="K200" s="17">
        <v>3167</v>
      </c>
      <c r="L200" s="17">
        <v>3453</v>
      </c>
      <c r="M200" s="17">
        <v>3739</v>
      </c>
      <c r="N200" s="17">
        <v>3939</v>
      </c>
      <c r="O200" s="17">
        <v>4143</v>
      </c>
      <c r="P200" s="17">
        <v>4245</v>
      </c>
      <c r="Q200" s="17">
        <v>4336</v>
      </c>
      <c r="R200" s="17">
        <v>4390</v>
      </c>
      <c r="S200" s="17">
        <v>4420</v>
      </c>
      <c r="T200" s="17">
        <v>4431</v>
      </c>
      <c r="U200" s="17">
        <v>4437</v>
      </c>
      <c r="V200" s="17">
        <v>4441</v>
      </c>
      <c r="W200" s="17"/>
      <c r="X200" s="17"/>
      <c r="Y200" s="17"/>
      <c r="Z200" s="17"/>
      <c r="AA200" s="17"/>
      <c r="AB200" s="17"/>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row>
    <row r="201" spans="1:90" x14ac:dyDescent="0.35">
      <c r="A201" t="s">
        <v>4</v>
      </c>
      <c r="B201" s="1">
        <v>43374</v>
      </c>
      <c r="C201" s="16">
        <v>18873</v>
      </c>
      <c r="D201" s="17">
        <v>23273</v>
      </c>
      <c r="E201" s="17">
        <v>0</v>
      </c>
      <c r="F201" s="17">
        <v>4282</v>
      </c>
      <c r="G201" s="17">
        <v>8935</v>
      </c>
      <c r="H201" s="17">
        <v>11473</v>
      </c>
      <c r="I201" s="17">
        <v>13745</v>
      </c>
      <c r="J201" s="17">
        <v>16425</v>
      </c>
      <c r="K201" s="17">
        <v>17939</v>
      </c>
      <c r="L201" s="17">
        <v>19397</v>
      </c>
      <c r="M201" s="17">
        <v>20396</v>
      </c>
      <c r="N201" s="17">
        <v>21330</v>
      </c>
      <c r="O201" s="17">
        <v>21924</v>
      </c>
      <c r="P201" s="17">
        <v>22380</v>
      </c>
      <c r="Q201" s="17">
        <v>22724</v>
      </c>
      <c r="R201" s="17">
        <v>22938</v>
      </c>
      <c r="S201" s="17">
        <v>23027</v>
      </c>
      <c r="T201" s="17">
        <v>23085</v>
      </c>
      <c r="U201" s="17">
        <v>23128</v>
      </c>
      <c r="V201" s="17"/>
      <c r="W201" s="17"/>
      <c r="X201" s="17"/>
      <c r="Y201" s="17"/>
      <c r="Z201" s="17"/>
      <c r="AA201" s="17"/>
      <c r="AB201" s="17"/>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row>
    <row r="202" spans="1:90" x14ac:dyDescent="0.35">
      <c r="A202" t="s">
        <v>4</v>
      </c>
      <c r="B202" s="1">
        <v>43405</v>
      </c>
      <c r="C202" s="16">
        <v>28727</v>
      </c>
      <c r="D202" s="17">
        <v>19775</v>
      </c>
      <c r="E202" s="17">
        <v>41</v>
      </c>
      <c r="F202" s="17">
        <v>7261</v>
      </c>
      <c r="G202" s="17">
        <v>10870</v>
      </c>
      <c r="H202" s="17">
        <v>13016</v>
      </c>
      <c r="I202" s="17">
        <v>14590</v>
      </c>
      <c r="J202" s="17">
        <v>15959</v>
      </c>
      <c r="K202" s="17">
        <v>17137</v>
      </c>
      <c r="L202" s="17">
        <v>17800</v>
      </c>
      <c r="M202" s="17">
        <v>18290</v>
      </c>
      <c r="N202" s="17">
        <v>18691</v>
      </c>
      <c r="O202" s="17">
        <v>18976</v>
      </c>
      <c r="P202" s="17">
        <v>19202</v>
      </c>
      <c r="Q202" s="17">
        <v>19388</v>
      </c>
      <c r="R202" s="17">
        <v>19470</v>
      </c>
      <c r="S202" s="17">
        <v>19539</v>
      </c>
      <c r="T202" s="17">
        <v>19585</v>
      </c>
      <c r="U202" s="17"/>
      <c r="V202" s="17"/>
      <c r="W202" s="17"/>
      <c r="X202" s="17"/>
      <c r="Y202" s="17"/>
      <c r="Z202" s="17"/>
      <c r="AA202" s="17"/>
      <c r="AB202" s="17"/>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row>
    <row r="203" spans="1:90" x14ac:dyDescent="0.35">
      <c r="A203" t="s">
        <v>4</v>
      </c>
      <c r="B203" s="1">
        <v>43435</v>
      </c>
      <c r="C203" s="16">
        <v>16384</v>
      </c>
      <c r="D203" s="17">
        <v>13548</v>
      </c>
      <c r="E203" s="17">
        <v>177</v>
      </c>
      <c r="F203" s="17">
        <v>2837</v>
      </c>
      <c r="G203" s="17">
        <v>4753</v>
      </c>
      <c r="H203" s="17">
        <v>6424</v>
      </c>
      <c r="I203" s="17">
        <v>7810</v>
      </c>
      <c r="J203" s="17">
        <v>9137</v>
      </c>
      <c r="K203" s="17">
        <v>10004</v>
      </c>
      <c r="L203" s="17">
        <v>10889</v>
      </c>
      <c r="M203" s="17">
        <v>11487</v>
      </c>
      <c r="N203" s="17">
        <v>12029</v>
      </c>
      <c r="O203" s="17">
        <v>12454</v>
      </c>
      <c r="P203" s="17">
        <v>12812</v>
      </c>
      <c r="Q203" s="17">
        <v>13036</v>
      </c>
      <c r="R203" s="17">
        <v>13224</v>
      </c>
      <c r="S203" s="17">
        <v>13346</v>
      </c>
      <c r="T203" s="17"/>
      <c r="U203" s="17"/>
      <c r="V203" s="17"/>
      <c r="W203" s="17"/>
      <c r="X203" s="17"/>
      <c r="Y203" s="17"/>
      <c r="Z203" s="17"/>
      <c r="AA203" s="17"/>
      <c r="AB203" s="17"/>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row>
    <row r="204" spans="1:90" x14ac:dyDescent="0.35">
      <c r="A204" t="s">
        <v>4</v>
      </c>
      <c r="B204" s="1">
        <v>43466</v>
      </c>
      <c r="C204" s="16">
        <v>20927</v>
      </c>
      <c r="D204" s="17">
        <v>21113</v>
      </c>
      <c r="E204" s="17">
        <v>117</v>
      </c>
      <c r="F204" s="17">
        <v>3178</v>
      </c>
      <c r="G204" s="17">
        <v>6067</v>
      </c>
      <c r="H204" s="17">
        <v>8782</v>
      </c>
      <c r="I204" s="17">
        <v>11136</v>
      </c>
      <c r="J204" s="17">
        <v>13346</v>
      </c>
      <c r="K204" s="17">
        <v>14916</v>
      </c>
      <c r="L204" s="17">
        <v>16338</v>
      </c>
      <c r="M204" s="17">
        <v>17461</v>
      </c>
      <c r="N204" s="17">
        <v>18431</v>
      </c>
      <c r="O204" s="17">
        <v>19231</v>
      </c>
      <c r="P204" s="17">
        <v>19804</v>
      </c>
      <c r="Q204" s="17">
        <v>20285</v>
      </c>
      <c r="R204" s="17">
        <v>20563</v>
      </c>
      <c r="S204" s="17"/>
      <c r="T204" s="17"/>
      <c r="U204" s="17"/>
      <c r="V204" s="17"/>
      <c r="W204" s="17"/>
      <c r="X204" s="17"/>
      <c r="Y204" s="17"/>
      <c r="Z204" s="17"/>
      <c r="AA204" s="17"/>
      <c r="AB204" s="17"/>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row>
    <row r="205" spans="1:90" x14ac:dyDescent="0.35">
      <c r="A205" t="s">
        <v>4</v>
      </c>
      <c r="B205" s="1">
        <v>43497</v>
      </c>
      <c r="C205" s="16">
        <v>4407</v>
      </c>
      <c r="D205" s="17">
        <v>5489</v>
      </c>
      <c r="E205" s="17">
        <v>146</v>
      </c>
      <c r="F205" s="17">
        <v>854</v>
      </c>
      <c r="G205" s="17">
        <v>1513</v>
      </c>
      <c r="H205" s="17">
        <v>2361</v>
      </c>
      <c r="I205" s="17">
        <v>2923</v>
      </c>
      <c r="J205" s="17">
        <v>3417</v>
      </c>
      <c r="K205" s="17">
        <v>3835</v>
      </c>
      <c r="L205" s="17">
        <v>4268</v>
      </c>
      <c r="M205" s="17">
        <v>4567</v>
      </c>
      <c r="N205" s="17">
        <v>4825</v>
      </c>
      <c r="O205" s="17">
        <v>5021</v>
      </c>
      <c r="P205" s="17">
        <v>5217</v>
      </c>
      <c r="Q205" s="17">
        <v>5338</v>
      </c>
      <c r="R205" s="17"/>
      <c r="S205" s="17"/>
      <c r="T205" s="17"/>
      <c r="U205" s="17"/>
      <c r="V205" s="17"/>
      <c r="W205" s="17"/>
      <c r="X205" s="17"/>
      <c r="Y205" s="17"/>
      <c r="Z205" s="17"/>
      <c r="AA205" s="17"/>
      <c r="AB205" s="17"/>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row>
    <row r="206" spans="1:90" x14ac:dyDescent="0.35">
      <c r="A206" t="s">
        <v>4</v>
      </c>
      <c r="B206" s="1">
        <v>43525</v>
      </c>
      <c r="C206" s="16">
        <v>2334</v>
      </c>
      <c r="D206" s="17">
        <v>3136</v>
      </c>
      <c r="E206" s="17">
        <v>13</v>
      </c>
      <c r="F206" s="17">
        <v>397</v>
      </c>
      <c r="G206" s="17">
        <v>896</v>
      </c>
      <c r="H206" s="17">
        <v>1206</v>
      </c>
      <c r="I206" s="17">
        <v>1556</v>
      </c>
      <c r="J206" s="17">
        <v>1860</v>
      </c>
      <c r="K206" s="17">
        <v>2197</v>
      </c>
      <c r="L206" s="17">
        <v>2414</v>
      </c>
      <c r="M206" s="17">
        <v>2578</v>
      </c>
      <c r="N206" s="17">
        <v>2735</v>
      </c>
      <c r="O206" s="17">
        <v>2874</v>
      </c>
      <c r="P206" s="17">
        <v>2965</v>
      </c>
      <c r="Q206" s="17"/>
      <c r="R206" s="17"/>
      <c r="S206" s="17"/>
      <c r="T206" s="17"/>
      <c r="U206" s="17"/>
      <c r="V206" s="17"/>
      <c r="W206" s="17"/>
      <c r="X206" s="17"/>
      <c r="Y206" s="17"/>
      <c r="Z206" s="17"/>
      <c r="AA206" s="17"/>
      <c r="AB206" s="17"/>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row>
    <row r="207" spans="1:90" x14ac:dyDescent="0.35">
      <c r="A207" t="s">
        <v>4</v>
      </c>
      <c r="B207" s="1">
        <v>43556</v>
      </c>
      <c r="C207" s="16">
        <v>17158</v>
      </c>
      <c r="D207" s="17">
        <v>22199</v>
      </c>
      <c r="E207" s="17">
        <v>28</v>
      </c>
      <c r="F207" s="17">
        <v>3205</v>
      </c>
      <c r="G207" s="17">
        <v>6740</v>
      </c>
      <c r="H207" s="17">
        <v>9073</v>
      </c>
      <c r="I207" s="17">
        <v>11180</v>
      </c>
      <c r="J207" s="17">
        <v>13948</v>
      </c>
      <c r="K207" s="17">
        <v>15764</v>
      </c>
      <c r="L207" s="17">
        <v>17230</v>
      </c>
      <c r="M207" s="17">
        <v>18418</v>
      </c>
      <c r="N207" s="17">
        <v>19672</v>
      </c>
      <c r="O207" s="17">
        <v>20505</v>
      </c>
      <c r="P207" s="17"/>
      <c r="Q207" s="17"/>
      <c r="R207" s="17"/>
      <c r="S207" s="17"/>
      <c r="T207" s="17"/>
      <c r="U207" s="17"/>
      <c r="V207" s="17"/>
      <c r="W207" s="17"/>
      <c r="X207" s="17"/>
      <c r="Y207" s="17"/>
      <c r="Z207" s="17"/>
      <c r="AA207" s="17"/>
      <c r="AB207" s="17"/>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row>
    <row r="208" spans="1:90" x14ac:dyDescent="0.35">
      <c r="A208" t="s">
        <v>4</v>
      </c>
      <c r="B208" s="1">
        <v>43586</v>
      </c>
      <c r="C208" s="16">
        <v>23850</v>
      </c>
      <c r="D208" s="17">
        <v>35352</v>
      </c>
      <c r="E208" s="17">
        <v>751</v>
      </c>
      <c r="F208" s="17">
        <v>5841</v>
      </c>
      <c r="G208" s="17">
        <v>11075</v>
      </c>
      <c r="H208" s="17">
        <v>14691</v>
      </c>
      <c r="I208" s="17">
        <v>18686</v>
      </c>
      <c r="J208" s="17">
        <v>22420</v>
      </c>
      <c r="K208" s="17">
        <v>25646</v>
      </c>
      <c r="L208" s="17">
        <v>27863</v>
      </c>
      <c r="M208" s="17">
        <v>29905</v>
      </c>
      <c r="N208" s="17">
        <v>31762</v>
      </c>
      <c r="O208" s="17"/>
      <c r="P208" s="17"/>
      <c r="Q208" s="17"/>
      <c r="R208" s="17"/>
      <c r="S208" s="17"/>
      <c r="T208" s="17"/>
      <c r="U208" s="17"/>
      <c r="V208" s="17"/>
      <c r="W208" s="17"/>
      <c r="X208" s="17"/>
      <c r="Y208" s="17"/>
      <c r="Z208" s="17"/>
      <c r="AA208" s="17"/>
      <c r="AB208" s="17"/>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row>
    <row r="209" spans="1:90" x14ac:dyDescent="0.35">
      <c r="A209" t="s">
        <v>4</v>
      </c>
      <c r="B209" s="1">
        <v>43617</v>
      </c>
      <c r="C209" s="16">
        <v>59909</v>
      </c>
      <c r="D209" s="17">
        <v>75844</v>
      </c>
      <c r="E209" s="17">
        <v>2173</v>
      </c>
      <c r="F209" s="17">
        <v>14857</v>
      </c>
      <c r="G209" s="17">
        <v>24891</v>
      </c>
      <c r="H209" s="17">
        <v>35823</v>
      </c>
      <c r="I209" s="17">
        <v>44219</v>
      </c>
      <c r="J209" s="17">
        <v>51792</v>
      </c>
      <c r="K209" s="17">
        <v>57652</v>
      </c>
      <c r="L209" s="17">
        <v>63526</v>
      </c>
      <c r="M209" s="17">
        <v>67091</v>
      </c>
      <c r="N209" s="17"/>
      <c r="O209" s="17"/>
      <c r="P209" s="17"/>
      <c r="Q209" s="17"/>
      <c r="R209" s="17"/>
      <c r="S209" s="17"/>
      <c r="T209" s="17"/>
      <c r="U209" s="17"/>
      <c r="V209" s="17"/>
      <c r="W209" s="17"/>
      <c r="X209" s="17"/>
      <c r="Y209" s="17"/>
      <c r="Z209" s="17"/>
      <c r="AA209" s="17"/>
      <c r="AB209" s="17"/>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row>
    <row r="210" spans="1:90" x14ac:dyDescent="0.35">
      <c r="A210" t="s">
        <v>4</v>
      </c>
      <c r="B210" s="1">
        <v>43647</v>
      </c>
      <c r="C210" s="16">
        <v>4603</v>
      </c>
      <c r="D210" s="17">
        <v>6302</v>
      </c>
      <c r="E210" s="17">
        <v>315</v>
      </c>
      <c r="F210" s="17">
        <v>1112</v>
      </c>
      <c r="G210" s="17">
        <v>2088</v>
      </c>
      <c r="H210" s="17">
        <v>2811</v>
      </c>
      <c r="I210" s="17">
        <v>3488</v>
      </c>
      <c r="J210" s="17">
        <v>4090</v>
      </c>
      <c r="K210" s="17">
        <v>4717</v>
      </c>
      <c r="L210" s="17">
        <v>5123</v>
      </c>
      <c r="M210" s="17"/>
      <c r="N210" s="17"/>
      <c r="O210" s="17"/>
      <c r="P210" s="17"/>
      <c r="Q210" s="17"/>
      <c r="R210" s="17"/>
      <c r="S210" s="17"/>
      <c r="T210" s="17"/>
      <c r="U210" s="17"/>
      <c r="V210" s="17"/>
      <c r="W210" s="17"/>
      <c r="X210" s="17"/>
      <c r="Y210" s="17"/>
      <c r="Z210" s="17"/>
      <c r="AA210" s="17"/>
      <c r="AB210" s="17"/>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row>
    <row r="211" spans="1:90" x14ac:dyDescent="0.35">
      <c r="A211" t="s">
        <v>4</v>
      </c>
      <c r="B211" s="1">
        <v>43678</v>
      </c>
      <c r="C211" s="16">
        <v>4520</v>
      </c>
      <c r="D211" s="17">
        <v>5601</v>
      </c>
      <c r="E211" s="17">
        <v>183</v>
      </c>
      <c r="F211" s="17">
        <v>1004</v>
      </c>
      <c r="G211" s="17">
        <v>1930</v>
      </c>
      <c r="H211" s="17">
        <v>2584</v>
      </c>
      <c r="I211" s="17">
        <v>3191</v>
      </c>
      <c r="J211" s="17">
        <v>3788</v>
      </c>
      <c r="K211" s="17">
        <v>4269</v>
      </c>
      <c r="L211" s="17"/>
      <c r="M211" s="17"/>
      <c r="N211" s="17"/>
      <c r="O211" s="17"/>
      <c r="P211" s="17"/>
      <c r="Q211" s="17"/>
      <c r="R211" s="17"/>
      <c r="S211" s="17"/>
      <c r="T211" s="17"/>
      <c r="U211" s="17"/>
      <c r="V211" s="17"/>
      <c r="W211" s="17"/>
      <c r="X211" s="17"/>
      <c r="Y211" s="17"/>
      <c r="Z211" s="17"/>
      <c r="AA211" s="17"/>
      <c r="AB211" s="17"/>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row>
    <row r="212" spans="1:90" x14ac:dyDescent="0.35">
      <c r="A212" t="s">
        <v>4</v>
      </c>
      <c r="B212" s="1">
        <v>43709</v>
      </c>
      <c r="C212" s="16">
        <v>11746</v>
      </c>
      <c r="D212" s="17">
        <v>18442</v>
      </c>
      <c r="E212" s="17">
        <v>634</v>
      </c>
      <c r="F212" s="17">
        <v>3013</v>
      </c>
      <c r="G212" s="17">
        <v>5967</v>
      </c>
      <c r="H212" s="17">
        <v>7782</v>
      </c>
      <c r="I212" s="17">
        <v>9860</v>
      </c>
      <c r="J212" s="17">
        <v>11823</v>
      </c>
      <c r="K212" s="17"/>
      <c r="L212" s="17"/>
      <c r="M212" s="17"/>
      <c r="N212" s="17"/>
      <c r="O212" s="17"/>
      <c r="P212" s="17"/>
      <c r="Q212" s="17"/>
      <c r="R212" s="17"/>
      <c r="S212" s="17"/>
      <c r="T212" s="17"/>
      <c r="U212" s="17"/>
      <c r="V212" s="17"/>
      <c r="W212" s="17"/>
      <c r="X212" s="17"/>
      <c r="Y212" s="17"/>
      <c r="Z212" s="17"/>
      <c r="AA212" s="17"/>
      <c r="AB212" s="17"/>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row>
    <row r="213" spans="1:90" x14ac:dyDescent="0.35">
      <c r="A213" t="s">
        <v>4</v>
      </c>
      <c r="B213" s="1">
        <v>43739</v>
      </c>
      <c r="C213" s="16">
        <v>27236</v>
      </c>
      <c r="D213" s="17">
        <v>30429</v>
      </c>
      <c r="E213" s="17">
        <v>1106</v>
      </c>
      <c r="F213" s="17">
        <v>6505</v>
      </c>
      <c r="G213" s="17">
        <v>10521</v>
      </c>
      <c r="H213" s="17">
        <v>14638</v>
      </c>
      <c r="I213" s="17">
        <v>19108</v>
      </c>
      <c r="J213" s="17"/>
      <c r="K213" s="17"/>
      <c r="L213" s="17"/>
      <c r="M213" s="17"/>
      <c r="N213" s="17"/>
      <c r="O213" s="17"/>
      <c r="P213" s="17"/>
      <c r="Q213" s="17"/>
      <c r="R213" s="17"/>
      <c r="S213" s="17"/>
      <c r="T213" s="17"/>
      <c r="U213" s="17"/>
      <c r="V213" s="17"/>
      <c r="W213" s="17"/>
      <c r="X213" s="17"/>
      <c r="Y213" s="17"/>
      <c r="Z213" s="17"/>
      <c r="AA213" s="17"/>
      <c r="AB213" s="17"/>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row>
    <row r="214" spans="1:90" x14ac:dyDescent="0.35">
      <c r="A214" t="s">
        <v>4</v>
      </c>
      <c r="B214" s="1">
        <v>43770</v>
      </c>
      <c r="C214" s="16">
        <v>27917</v>
      </c>
      <c r="D214" s="17">
        <v>23683</v>
      </c>
      <c r="E214" s="17">
        <v>2267</v>
      </c>
      <c r="F214" s="17">
        <v>7294</v>
      </c>
      <c r="G214" s="17">
        <v>11131</v>
      </c>
      <c r="H214" s="17">
        <v>14453</v>
      </c>
      <c r="I214" s="17"/>
      <c r="J214" s="17"/>
      <c r="K214" s="17"/>
      <c r="L214" s="17"/>
      <c r="M214" s="17"/>
      <c r="N214" s="17"/>
      <c r="O214" s="17"/>
      <c r="P214" s="17"/>
      <c r="Q214" s="17"/>
      <c r="R214" s="17"/>
      <c r="S214" s="17"/>
      <c r="T214" s="17"/>
      <c r="U214" s="17"/>
      <c r="V214" s="17"/>
      <c r="W214" s="17"/>
      <c r="X214" s="17"/>
      <c r="Y214" s="17"/>
      <c r="Z214" s="17"/>
      <c r="AA214" s="17"/>
      <c r="AB214" s="17"/>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row>
    <row r="215" spans="1:90" x14ac:dyDescent="0.35">
      <c r="A215" t="s">
        <v>4</v>
      </c>
      <c r="B215" s="1">
        <v>43800</v>
      </c>
      <c r="C215" s="16">
        <v>6259</v>
      </c>
      <c r="D215" s="17">
        <v>4524</v>
      </c>
      <c r="E215" s="17">
        <v>557</v>
      </c>
      <c r="F215" s="17">
        <v>1729</v>
      </c>
      <c r="G215" s="17">
        <v>2475</v>
      </c>
      <c r="H215" s="17"/>
      <c r="I215" s="17"/>
      <c r="J215" s="17"/>
      <c r="K215" s="17"/>
      <c r="L215" s="17"/>
      <c r="M215" s="17"/>
      <c r="N215" s="17"/>
      <c r="O215" s="17"/>
      <c r="P215" s="17"/>
      <c r="Q215" s="17"/>
      <c r="R215" s="17"/>
      <c r="S215" s="17"/>
      <c r="T215" s="17"/>
      <c r="U215" s="17"/>
      <c r="V215" s="17"/>
      <c r="W215" s="17"/>
      <c r="X215" s="17"/>
      <c r="Y215" s="17"/>
      <c r="Z215" s="17"/>
      <c r="AA215" s="17"/>
      <c r="AB215" s="17"/>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row>
    <row r="216" spans="1:90" x14ac:dyDescent="0.35">
      <c r="A216" t="s">
        <v>4</v>
      </c>
      <c r="B216" s="1">
        <v>43831</v>
      </c>
      <c r="C216" s="16">
        <v>11138</v>
      </c>
      <c r="D216" s="17">
        <v>8642</v>
      </c>
      <c r="E216" s="17">
        <v>918</v>
      </c>
      <c r="F216" s="17">
        <v>3061</v>
      </c>
      <c r="G216" s="17"/>
      <c r="H216" s="17"/>
      <c r="I216" s="17"/>
      <c r="J216" s="17"/>
      <c r="K216" s="17"/>
      <c r="L216" s="17"/>
      <c r="M216" s="17"/>
      <c r="N216" s="17"/>
      <c r="O216" s="17"/>
      <c r="P216" s="17"/>
      <c r="Q216" s="17"/>
      <c r="R216" s="17"/>
      <c r="S216" s="17"/>
      <c r="T216" s="17"/>
      <c r="U216" s="17"/>
      <c r="V216" s="17"/>
      <c r="W216" s="17"/>
      <c r="X216" s="17"/>
      <c r="Y216" s="17"/>
      <c r="Z216" s="17"/>
      <c r="AA216" s="17"/>
      <c r="AB216" s="17"/>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row>
    <row r="217" spans="1:90" x14ac:dyDescent="0.35">
      <c r="A217" t="s">
        <v>4</v>
      </c>
      <c r="B217" s="1">
        <v>43862</v>
      </c>
      <c r="C217" s="16">
        <v>12284</v>
      </c>
      <c r="D217" s="17">
        <v>12309</v>
      </c>
      <c r="E217" s="17">
        <v>818</v>
      </c>
      <c r="F217" s="17"/>
      <c r="G217" s="17"/>
      <c r="H217" s="17"/>
      <c r="I217" s="17"/>
      <c r="J217" s="17"/>
      <c r="K217" s="17"/>
      <c r="L217" s="17"/>
      <c r="M217" s="17"/>
      <c r="N217" s="17"/>
      <c r="O217" s="17"/>
      <c r="P217" s="17"/>
      <c r="Q217" s="17"/>
      <c r="R217" s="17"/>
      <c r="S217" s="17"/>
      <c r="T217" s="17"/>
      <c r="U217" s="17"/>
      <c r="V217" s="17"/>
      <c r="W217" s="17"/>
      <c r="X217" s="17"/>
      <c r="Y217" s="17"/>
      <c r="Z217" s="17"/>
      <c r="AA217" s="17"/>
      <c r="AB217" s="17"/>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row>
    <row r="218" spans="1:90" x14ac:dyDescent="0.35">
      <c r="A218" t="s">
        <v>4</v>
      </c>
      <c r="B218" s="1">
        <v>43891</v>
      </c>
      <c r="C218" s="16">
        <v>3547</v>
      </c>
      <c r="D218" s="17">
        <v>2621</v>
      </c>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row>
    <row r="219" spans="1:90" x14ac:dyDescent="0.35">
      <c r="A219" s="38" t="s">
        <v>10</v>
      </c>
      <c r="B219" s="37">
        <v>43191</v>
      </c>
      <c r="C219" s="45">
        <v>30568</v>
      </c>
      <c r="D219" s="44">
        <v>137940</v>
      </c>
      <c r="E219" s="44">
        <v>553</v>
      </c>
      <c r="F219" s="44">
        <v>5749</v>
      </c>
      <c r="G219" s="44">
        <v>12077</v>
      </c>
      <c r="H219" s="44">
        <v>20126</v>
      </c>
      <c r="I219" s="44">
        <v>27144</v>
      </c>
      <c r="J219" s="44">
        <v>33963</v>
      </c>
      <c r="K219" s="44">
        <v>40997</v>
      </c>
      <c r="L219" s="44">
        <v>48292</v>
      </c>
      <c r="M219" s="44">
        <v>54654</v>
      </c>
      <c r="N219" s="44">
        <v>60793</v>
      </c>
      <c r="O219" s="44">
        <v>66954</v>
      </c>
      <c r="P219" s="44">
        <v>72338</v>
      </c>
      <c r="Q219" s="44">
        <v>77211</v>
      </c>
      <c r="R219" s="44">
        <v>82661</v>
      </c>
      <c r="S219" s="44">
        <v>87331</v>
      </c>
      <c r="T219" s="44">
        <v>91235</v>
      </c>
      <c r="U219" s="44">
        <v>95209</v>
      </c>
      <c r="V219" s="44">
        <v>99064</v>
      </c>
      <c r="W219" s="44">
        <v>102472</v>
      </c>
      <c r="X219" s="44">
        <v>105320</v>
      </c>
      <c r="Y219" s="44">
        <v>108377</v>
      </c>
      <c r="Z219" s="44">
        <v>111548</v>
      </c>
      <c r="AA219" s="44">
        <v>114226</v>
      </c>
      <c r="AB219" s="44"/>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row>
    <row r="220" spans="1:90" x14ac:dyDescent="0.35">
      <c r="A220" s="23" t="s">
        <v>10</v>
      </c>
      <c r="B220" s="35">
        <v>43221</v>
      </c>
      <c r="C220" s="43">
        <v>9872</v>
      </c>
      <c r="D220" s="42">
        <v>42344</v>
      </c>
      <c r="E220" s="42">
        <v>227</v>
      </c>
      <c r="F220" s="42">
        <v>1745</v>
      </c>
      <c r="G220" s="42">
        <v>3326</v>
      </c>
      <c r="H220" s="42">
        <v>5439</v>
      </c>
      <c r="I220" s="42">
        <v>8159</v>
      </c>
      <c r="J220" s="42">
        <v>10098</v>
      </c>
      <c r="K220" s="42">
        <v>11988</v>
      </c>
      <c r="L220" s="42">
        <v>14193</v>
      </c>
      <c r="M220" s="42">
        <v>16187</v>
      </c>
      <c r="N220" s="42">
        <v>17893</v>
      </c>
      <c r="O220" s="42">
        <v>19648</v>
      </c>
      <c r="P220" s="42">
        <v>21551</v>
      </c>
      <c r="Q220" s="42">
        <v>23291</v>
      </c>
      <c r="R220" s="42">
        <v>24600</v>
      </c>
      <c r="S220" s="42">
        <v>25824</v>
      </c>
      <c r="T220" s="42">
        <v>27354</v>
      </c>
      <c r="U220" s="42">
        <v>28405</v>
      </c>
      <c r="V220" s="42">
        <v>29506</v>
      </c>
      <c r="W220" s="42">
        <v>30847</v>
      </c>
      <c r="X220" s="42">
        <v>31695</v>
      </c>
      <c r="Y220" s="42">
        <v>32695</v>
      </c>
      <c r="Z220" s="42">
        <v>33686</v>
      </c>
      <c r="AA220" s="42"/>
      <c r="AB220" s="42"/>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row>
    <row r="221" spans="1:90" x14ac:dyDescent="0.35">
      <c r="A221" s="23" t="s">
        <v>10</v>
      </c>
      <c r="B221" s="35">
        <v>43252</v>
      </c>
      <c r="C221" s="43">
        <v>41426</v>
      </c>
      <c r="D221" s="42">
        <v>558892</v>
      </c>
      <c r="E221" s="42">
        <v>37291</v>
      </c>
      <c r="F221" s="42">
        <v>62425</v>
      </c>
      <c r="G221" s="42">
        <v>98263</v>
      </c>
      <c r="H221" s="42">
        <v>123644</v>
      </c>
      <c r="I221" s="42">
        <v>149861</v>
      </c>
      <c r="J221" s="42">
        <v>174410</v>
      </c>
      <c r="K221" s="42">
        <v>204006</v>
      </c>
      <c r="L221" s="42">
        <v>226770</v>
      </c>
      <c r="M221" s="42">
        <v>249217</v>
      </c>
      <c r="N221" s="42">
        <v>276416</v>
      </c>
      <c r="O221" s="42">
        <v>296769</v>
      </c>
      <c r="P221" s="42">
        <v>320984</v>
      </c>
      <c r="Q221" s="42">
        <v>337753</v>
      </c>
      <c r="R221" s="42">
        <v>358154</v>
      </c>
      <c r="S221" s="42">
        <v>375636</v>
      </c>
      <c r="T221" s="42">
        <v>389776</v>
      </c>
      <c r="U221" s="42">
        <v>404761</v>
      </c>
      <c r="V221" s="42">
        <v>421746</v>
      </c>
      <c r="W221" s="42">
        <v>433167</v>
      </c>
      <c r="X221" s="42">
        <v>445897</v>
      </c>
      <c r="Y221" s="42">
        <v>459276</v>
      </c>
      <c r="Z221" s="42"/>
      <c r="AA221" s="42"/>
      <c r="AB221" s="42"/>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row>
    <row r="222" spans="1:90" x14ac:dyDescent="0.35">
      <c r="A222" s="23" t="s">
        <v>10</v>
      </c>
      <c r="B222" s="35">
        <v>43282</v>
      </c>
      <c r="C222" s="43">
        <v>20997</v>
      </c>
      <c r="D222" s="42">
        <v>95791</v>
      </c>
      <c r="E222" s="42">
        <v>182</v>
      </c>
      <c r="F222" s="42">
        <v>3354</v>
      </c>
      <c r="G222" s="42">
        <v>8028</v>
      </c>
      <c r="H222" s="42">
        <v>12959</v>
      </c>
      <c r="I222" s="42">
        <v>17632</v>
      </c>
      <c r="J222" s="42">
        <v>22376</v>
      </c>
      <c r="K222" s="42">
        <v>27486</v>
      </c>
      <c r="L222" s="42">
        <v>31827</v>
      </c>
      <c r="M222" s="42">
        <v>36362</v>
      </c>
      <c r="N222" s="42">
        <v>41453</v>
      </c>
      <c r="O222" s="42">
        <v>46102</v>
      </c>
      <c r="P222" s="42">
        <v>49551</v>
      </c>
      <c r="Q222" s="42">
        <v>52775</v>
      </c>
      <c r="R222" s="42">
        <v>56739</v>
      </c>
      <c r="S222" s="42">
        <v>59491</v>
      </c>
      <c r="T222" s="42">
        <v>62376</v>
      </c>
      <c r="U222" s="42">
        <v>65090</v>
      </c>
      <c r="V222" s="42">
        <v>68023</v>
      </c>
      <c r="W222" s="42">
        <v>70612</v>
      </c>
      <c r="X222" s="42">
        <v>73007</v>
      </c>
      <c r="Y222" s="42"/>
      <c r="Z222" s="42"/>
      <c r="AA222" s="42"/>
      <c r="AB222" s="42"/>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row>
    <row r="223" spans="1:90" x14ac:dyDescent="0.35">
      <c r="A223" s="23" t="s">
        <v>10</v>
      </c>
      <c r="B223" s="35">
        <v>43313</v>
      </c>
      <c r="C223" s="43">
        <v>1856</v>
      </c>
      <c r="D223" s="42">
        <v>7655</v>
      </c>
      <c r="E223" s="42">
        <v>34</v>
      </c>
      <c r="F223" s="42">
        <v>235</v>
      </c>
      <c r="G223" s="42">
        <v>555</v>
      </c>
      <c r="H223" s="42">
        <v>1100</v>
      </c>
      <c r="I223" s="42">
        <v>1437</v>
      </c>
      <c r="J223" s="42">
        <v>1801</v>
      </c>
      <c r="K223" s="42">
        <v>2169</v>
      </c>
      <c r="L223" s="42">
        <v>2675</v>
      </c>
      <c r="M223" s="42">
        <v>3002</v>
      </c>
      <c r="N223" s="42">
        <v>3397</v>
      </c>
      <c r="O223" s="42">
        <v>3821</v>
      </c>
      <c r="P223" s="42">
        <v>4079</v>
      </c>
      <c r="Q223" s="42">
        <v>4313</v>
      </c>
      <c r="R223" s="42">
        <v>4553</v>
      </c>
      <c r="S223" s="42">
        <v>4903</v>
      </c>
      <c r="T223" s="42">
        <v>5100</v>
      </c>
      <c r="U223" s="42">
        <v>5293</v>
      </c>
      <c r="V223" s="42">
        <v>5508</v>
      </c>
      <c r="W223" s="42">
        <v>5772</v>
      </c>
      <c r="X223" s="42"/>
      <c r="Y223" s="42"/>
      <c r="Z223" s="42"/>
      <c r="AA223" s="42"/>
      <c r="AB223" s="42"/>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row>
    <row r="224" spans="1:90" x14ac:dyDescent="0.35">
      <c r="A224" s="23" t="s">
        <v>10</v>
      </c>
      <c r="B224" s="35">
        <v>43344</v>
      </c>
      <c r="C224" s="43">
        <v>47446</v>
      </c>
      <c r="D224" s="42">
        <v>215203</v>
      </c>
      <c r="E224" s="42">
        <v>201</v>
      </c>
      <c r="F224" s="42">
        <v>8221</v>
      </c>
      <c r="G224" s="42">
        <v>18480</v>
      </c>
      <c r="H224" s="42">
        <v>31090</v>
      </c>
      <c r="I224" s="42">
        <v>41956</v>
      </c>
      <c r="J224" s="42">
        <v>53038</v>
      </c>
      <c r="K224" s="42">
        <v>66493</v>
      </c>
      <c r="L224" s="42">
        <v>76768</v>
      </c>
      <c r="M224" s="42">
        <v>88483</v>
      </c>
      <c r="N224" s="42">
        <v>98985</v>
      </c>
      <c r="O224" s="42">
        <v>109046</v>
      </c>
      <c r="P224" s="42">
        <v>117149</v>
      </c>
      <c r="Q224" s="42">
        <v>125077</v>
      </c>
      <c r="R224" s="42">
        <v>133491</v>
      </c>
      <c r="S224" s="42">
        <v>140572</v>
      </c>
      <c r="T224" s="42">
        <v>146936</v>
      </c>
      <c r="U224" s="42">
        <v>153244</v>
      </c>
      <c r="V224" s="42">
        <v>160476</v>
      </c>
      <c r="W224" s="42"/>
      <c r="X224" s="42"/>
      <c r="Y224" s="42"/>
      <c r="Z224" s="42"/>
      <c r="AA224" s="42"/>
      <c r="AB224" s="42"/>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row>
    <row r="225" spans="1:90" x14ac:dyDescent="0.35">
      <c r="A225" s="23" t="s">
        <v>10</v>
      </c>
      <c r="B225" s="35">
        <v>43374</v>
      </c>
      <c r="C225" s="43">
        <v>65190</v>
      </c>
      <c r="D225" s="42">
        <v>306759</v>
      </c>
      <c r="E225" s="42">
        <v>12510</v>
      </c>
      <c r="F225" s="42">
        <v>23460</v>
      </c>
      <c r="G225" s="42">
        <v>34236</v>
      </c>
      <c r="H225" s="42">
        <v>48830</v>
      </c>
      <c r="I225" s="42">
        <v>70787</v>
      </c>
      <c r="J225" s="42">
        <v>84765</v>
      </c>
      <c r="K225" s="42">
        <v>99711</v>
      </c>
      <c r="L225" s="42">
        <v>121922</v>
      </c>
      <c r="M225" s="42">
        <v>136117</v>
      </c>
      <c r="N225" s="42">
        <v>148500</v>
      </c>
      <c r="O225" s="42">
        <v>159976</v>
      </c>
      <c r="P225" s="42">
        <v>175585</v>
      </c>
      <c r="Q225" s="42">
        <v>185763</v>
      </c>
      <c r="R225" s="42">
        <v>195353</v>
      </c>
      <c r="S225" s="42">
        <v>204175</v>
      </c>
      <c r="T225" s="42">
        <v>215078</v>
      </c>
      <c r="U225" s="42">
        <v>224741</v>
      </c>
      <c r="V225" s="42"/>
      <c r="W225" s="42"/>
      <c r="X225" s="42"/>
      <c r="Y225" s="42"/>
      <c r="Z225" s="42"/>
      <c r="AA225" s="42"/>
      <c r="AB225" s="42"/>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row>
    <row r="226" spans="1:90" x14ac:dyDescent="0.35">
      <c r="A226" s="23" t="s">
        <v>10</v>
      </c>
      <c r="B226" s="35">
        <v>43405</v>
      </c>
      <c r="C226" s="43">
        <v>3520</v>
      </c>
      <c r="D226" s="42">
        <v>15036</v>
      </c>
      <c r="E226" s="42">
        <v>18</v>
      </c>
      <c r="F226" s="42">
        <v>500</v>
      </c>
      <c r="G226" s="42">
        <v>1096</v>
      </c>
      <c r="H226" s="42">
        <v>2302</v>
      </c>
      <c r="I226" s="42">
        <v>3058</v>
      </c>
      <c r="J226" s="42">
        <v>3816</v>
      </c>
      <c r="K226" s="42">
        <v>4753</v>
      </c>
      <c r="L226" s="42">
        <v>5794</v>
      </c>
      <c r="M226" s="42">
        <v>6487</v>
      </c>
      <c r="N226" s="42">
        <v>7113</v>
      </c>
      <c r="O226" s="42">
        <v>7894</v>
      </c>
      <c r="P226" s="42">
        <v>8589</v>
      </c>
      <c r="Q226" s="42">
        <v>9118</v>
      </c>
      <c r="R226" s="42">
        <v>9586</v>
      </c>
      <c r="S226" s="42">
        <v>10118</v>
      </c>
      <c r="T226" s="42">
        <v>10746</v>
      </c>
      <c r="U226" s="42"/>
      <c r="V226" s="42"/>
      <c r="W226" s="42"/>
      <c r="X226" s="42"/>
      <c r="Y226" s="42"/>
      <c r="Z226" s="42"/>
      <c r="AA226" s="42"/>
      <c r="AB226" s="42"/>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row>
    <row r="227" spans="1:90" x14ac:dyDescent="0.35">
      <c r="A227" s="23" t="s">
        <v>10</v>
      </c>
      <c r="B227" s="35">
        <v>43435</v>
      </c>
      <c r="C227" s="43">
        <v>28163</v>
      </c>
      <c r="D227" s="42">
        <v>123434</v>
      </c>
      <c r="E227" s="42">
        <v>30</v>
      </c>
      <c r="F227" s="42">
        <v>3541</v>
      </c>
      <c r="G227" s="42">
        <v>10364</v>
      </c>
      <c r="H227" s="42">
        <v>17683</v>
      </c>
      <c r="I227" s="42">
        <v>24645</v>
      </c>
      <c r="J227" s="42">
        <v>33701</v>
      </c>
      <c r="K227" s="42">
        <v>40304</v>
      </c>
      <c r="L227" s="42">
        <v>46832</v>
      </c>
      <c r="M227" s="42">
        <v>53132</v>
      </c>
      <c r="N227" s="42">
        <v>60136</v>
      </c>
      <c r="O227" s="42">
        <v>65761</v>
      </c>
      <c r="P227" s="42">
        <v>70969</v>
      </c>
      <c r="Q227" s="42">
        <v>75851</v>
      </c>
      <c r="R227" s="42">
        <v>81113</v>
      </c>
      <c r="S227" s="42">
        <v>85436</v>
      </c>
      <c r="T227" s="42"/>
      <c r="U227" s="42"/>
      <c r="V227" s="42"/>
      <c r="W227" s="42"/>
      <c r="X227" s="42"/>
      <c r="Y227" s="42"/>
      <c r="Z227" s="42"/>
      <c r="AA227" s="42"/>
      <c r="AB227" s="42"/>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row>
    <row r="228" spans="1:90" x14ac:dyDescent="0.35">
      <c r="A228" s="23" t="s">
        <v>10</v>
      </c>
      <c r="B228" s="35">
        <v>43466</v>
      </c>
      <c r="C228" s="43">
        <v>44445</v>
      </c>
      <c r="D228" s="42">
        <v>197854</v>
      </c>
      <c r="E228" s="42">
        <v>1871</v>
      </c>
      <c r="F228" s="42">
        <v>11072</v>
      </c>
      <c r="G228" s="42">
        <v>19651</v>
      </c>
      <c r="H228" s="42">
        <v>30801</v>
      </c>
      <c r="I228" s="42">
        <v>48839</v>
      </c>
      <c r="J228" s="42">
        <v>60206</v>
      </c>
      <c r="K228" s="42">
        <v>70014</v>
      </c>
      <c r="L228" s="42">
        <v>83515</v>
      </c>
      <c r="M228" s="42">
        <v>93770</v>
      </c>
      <c r="N228" s="42">
        <v>102443</v>
      </c>
      <c r="O228" s="42">
        <v>110249</v>
      </c>
      <c r="P228" s="42">
        <v>120886</v>
      </c>
      <c r="Q228" s="42">
        <v>127108</v>
      </c>
      <c r="R228" s="42">
        <v>135014</v>
      </c>
      <c r="S228" s="42"/>
      <c r="T228" s="42"/>
      <c r="U228" s="42"/>
      <c r="V228" s="42"/>
      <c r="W228" s="42"/>
      <c r="X228" s="42"/>
      <c r="Y228" s="42"/>
      <c r="Z228" s="42"/>
      <c r="AA228" s="42"/>
      <c r="AB228" s="42"/>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row>
    <row r="229" spans="1:90" x14ac:dyDescent="0.35">
      <c r="A229" s="23" t="s">
        <v>10</v>
      </c>
      <c r="B229" s="35">
        <v>43497</v>
      </c>
      <c r="C229" s="43">
        <v>19666</v>
      </c>
      <c r="D229" s="42">
        <v>70268</v>
      </c>
      <c r="E229" s="42">
        <v>95</v>
      </c>
      <c r="F229" s="42">
        <v>3151</v>
      </c>
      <c r="G229" s="42">
        <v>6795</v>
      </c>
      <c r="H229" s="42">
        <v>13445</v>
      </c>
      <c r="I229" s="42">
        <v>17817</v>
      </c>
      <c r="J229" s="42">
        <v>21609</v>
      </c>
      <c r="K229" s="42">
        <v>26648</v>
      </c>
      <c r="L229" s="42">
        <v>30573</v>
      </c>
      <c r="M229" s="42">
        <v>34076</v>
      </c>
      <c r="N229" s="42">
        <v>37219</v>
      </c>
      <c r="O229" s="42">
        <v>41431</v>
      </c>
      <c r="P229" s="42">
        <v>43919</v>
      </c>
      <c r="Q229" s="42">
        <v>47019</v>
      </c>
      <c r="R229" s="42"/>
      <c r="S229" s="42"/>
      <c r="T229" s="42"/>
      <c r="U229" s="42"/>
      <c r="V229" s="42"/>
      <c r="W229" s="42"/>
      <c r="X229" s="42"/>
      <c r="Y229" s="42"/>
      <c r="Z229" s="42"/>
      <c r="AA229" s="42"/>
      <c r="AB229" s="42"/>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row>
    <row r="230" spans="1:90" x14ac:dyDescent="0.35">
      <c r="A230" s="23" t="s">
        <v>10</v>
      </c>
      <c r="B230" s="35">
        <v>43525</v>
      </c>
      <c r="C230" s="43">
        <v>15233</v>
      </c>
      <c r="D230" s="42">
        <v>44314</v>
      </c>
      <c r="E230" s="42">
        <v>228</v>
      </c>
      <c r="F230" s="42">
        <v>1936</v>
      </c>
      <c r="G230" s="42">
        <v>4627</v>
      </c>
      <c r="H230" s="42">
        <v>8389</v>
      </c>
      <c r="I230" s="42">
        <v>10837</v>
      </c>
      <c r="J230" s="42">
        <v>13191</v>
      </c>
      <c r="K230" s="42">
        <v>15549</v>
      </c>
      <c r="L230" s="42">
        <v>18946</v>
      </c>
      <c r="M230" s="42">
        <v>21112</v>
      </c>
      <c r="N230" s="42">
        <v>23117</v>
      </c>
      <c r="O230" s="42">
        <v>25311</v>
      </c>
      <c r="P230" s="42">
        <v>27864</v>
      </c>
      <c r="Q230" s="42"/>
      <c r="R230" s="42"/>
      <c r="S230" s="42"/>
      <c r="T230" s="42"/>
      <c r="U230" s="42"/>
      <c r="V230" s="42"/>
      <c r="W230" s="42"/>
      <c r="X230" s="42"/>
      <c r="Y230" s="42"/>
      <c r="Z230" s="42"/>
      <c r="AA230" s="42"/>
      <c r="AB230" s="42"/>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row>
    <row r="231" spans="1:90" x14ac:dyDescent="0.35">
      <c r="A231" s="23" t="s">
        <v>10</v>
      </c>
      <c r="B231" s="35">
        <v>43556</v>
      </c>
      <c r="C231" s="43">
        <v>19450</v>
      </c>
      <c r="D231" s="42">
        <v>63834</v>
      </c>
      <c r="E231" s="42">
        <v>0</v>
      </c>
      <c r="F231" s="42">
        <v>2762</v>
      </c>
      <c r="G231" s="42">
        <v>7694</v>
      </c>
      <c r="H231" s="42">
        <v>11766</v>
      </c>
      <c r="I231" s="42">
        <v>15573</v>
      </c>
      <c r="J231" s="42">
        <v>19527</v>
      </c>
      <c r="K231" s="42">
        <v>24733</v>
      </c>
      <c r="L231" s="42">
        <v>28339</v>
      </c>
      <c r="M231" s="42">
        <v>31737</v>
      </c>
      <c r="N231" s="42">
        <v>35445</v>
      </c>
      <c r="O231" s="42">
        <v>39581</v>
      </c>
      <c r="P231" s="42"/>
      <c r="Q231" s="42"/>
      <c r="R231" s="42"/>
      <c r="S231" s="42"/>
      <c r="T231" s="42"/>
      <c r="U231" s="42"/>
      <c r="V231" s="42"/>
      <c r="W231" s="42"/>
      <c r="X231" s="42"/>
      <c r="Y231" s="42"/>
      <c r="Z231" s="42"/>
      <c r="AA231" s="42"/>
      <c r="AB231" s="42"/>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row>
    <row r="232" spans="1:90" x14ac:dyDescent="0.35">
      <c r="A232" s="23" t="s">
        <v>10</v>
      </c>
      <c r="B232" s="35">
        <v>43586</v>
      </c>
      <c r="C232" s="43">
        <v>19232</v>
      </c>
      <c r="D232" s="42">
        <v>63603</v>
      </c>
      <c r="E232" s="42">
        <v>314</v>
      </c>
      <c r="F232" s="42">
        <v>3017</v>
      </c>
      <c r="G232" s="42">
        <v>7046</v>
      </c>
      <c r="H232" s="42">
        <v>11546</v>
      </c>
      <c r="I232" s="42">
        <v>15552</v>
      </c>
      <c r="J232" s="42">
        <v>19711</v>
      </c>
      <c r="K232" s="42">
        <v>24557</v>
      </c>
      <c r="L232" s="42">
        <v>27981</v>
      </c>
      <c r="M232" s="42">
        <v>31882</v>
      </c>
      <c r="N232" s="42">
        <v>36344</v>
      </c>
      <c r="O232" s="42"/>
      <c r="P232" s="42"/>
      <c r="Q232" s="42"/>
      <c r="R232" s="42"/>
      <c r="S232" s="42"/>
      <c r="T232" s="42"/>
      <c r="U232" s="42"/>
      <c r="V232" s="42"/>
      <c r="W232" s="42"/>
      <c r="X232" s="42"/>
      <c r="Y232" s="42"/>
      <c r="Z232" s="42"/>
      <c r="AA232" s="42"/>
      <c r="AB232" s="42"/>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row>
    <row r="233" spans="1:90" x14ac:dyDescent="0.35">
      <c r="A233" s="23" t="s">
        <v>10</v>
      </c>
      <c r="B233" s="35">
        <v>43617</v>
      </c>
      <c r="C233" s="43">
        <v>17673</v>
      </c>
      <c r="D233" s="42">
        <v>69727</v>
      </c>
      <c r="E233" s="42">
        <v>105</v>
      </c>
      <c r="F233" s="42">
        <v>3160</v>
      </c>
      <c r="G233" s="42">
        <v>6611</v>
      </c>
      <c r="H233" s="42">
        <v>13019</v>
      </c>
      <c r="I233" s="42">
        <v>17271</v>
      </c>
      <c r="J233" s="42">
        <v>21418</v>
      </c>
      <c r="K233" s="42">
        <v>25291</v>
      </c>
      <c r="L233" s="42">
        <v>30482</v>
      </c>
      <c r="M233" s="42">
        <v>34927</v>
      </c>
      <c r="N233" s="42"/>
      <c r="O233" s="42"/>
      <c r="P233" s="42"/>
      <c r="Q233" s="42"/>
      <c r="R233" s="42"/>
      <c r="S233" s="42"/>
      <c r="T233" s="42"/>
      <c r="U233" s="42"/>
      <c r="V233" s="42"/>
      <c r="W233" s="42"/>
      <c r="X233" s="42"/>
      <c r="Y233" s="42"/>
      <c r="Z233" s="42"/>
      <c r="AA233" s="42"/>
      <c r="AB233" s="42"/>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row>
    <row r="234" spans="1:90" x14ac:dyDescent="0.35">
      <c r="A234" s="23" t="s">
        <v>10</v>
      </c>
      <c r="B234" s="35">
        <v>43647</v>
      </c>
      <c r="C234" s="43">
        <v>5947</v>
      </c>
      <c r="D234" s="42">
        <v>23113</v>
      </c>
      <c r="E234" s="42">
        <v>238</v>
      </c>
      <c r="F234" s="42">
        <v>1438</v>
      </c>
      <c r="G234" s="42">
        <v>2857</v>
      </c>
      <c r="H234" s="42">
        <v>4785</v>
      </c>
      <c r="I234" s="42">
        <v>6373</v>
      </c>
      <c r="J234" s="42">
        <v>7699</v>
      </c>
      <c r="K234" s="42">
        <v>9597</v>
      </c>
      <c r="L234" s="42">
        <v>11207</v>
      </c>
      <c r="M234" s="42"/>
      <c r="N234" s="42"/>
      <c r="O234" s="42"/>
      <c r="P234" s="42"/>
      <c r="Q234" s="42"/>
      <c r="R234" s="42"/>
      <c r="S234" s="42"/>
      <c r="T234" s="42"/>
      <c r="U234" s="42"/>
      <c r="V234" s="42"/>
      <c r="W234" s="42"/>
      <c r="X234" s="42"/>
      <c r="Y234" s="42"/>
      <c r="Z234" s="42"/>
      <c r="AA234" s="42"/>
      <c r="AB234" s="42"/>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row>
    <row r="235" spans="1:90" x14ac:dyDescent="0.35">
      <c r="A235" s="23" t="s">
        <v>10</v>
      </c>
      <c r="B235" s="35">
        <v>43678</v>
      </c>
      <c r="C235" s="43">
        <v>19563</v>
      </c>
      <c r="D235" s="42">
        <v>92850</v>
      </c>
      <c r="E235" s="42">
        <v>833</v>
      </c>
      <c r="F235" s="42">
        <v>5977</v>
      </c>
      <c r="G235" s="42">
        <v>11543</v>
      </c>
      <c r="H235" s="42">
        <v>20313</v>
      </c>
      <c r="I235" s="42">
        <v>26014</v>
      </c>
      <c r="J235" s="42">
        <v>31509</v>
      </c>
      <c r="K235" s="42">
        <v>38299</v>
      </c>
      <c r="L235" s="42"/>
      <c r="M235" s="42"/>
      <c r="N235" s="42"/>
      <c r="O235" s="42"/>
      <c r="P235" s="42"/>
      <c r="Q235" s="42"/>
      <c r="R235" s="42"/>
      <c r="S235" s="42"/>
      <c r="T235" s="42"/>
      <c r="U235" s="42"/>
      <c r="V235" s="42"/>
      <c r="W235" s="42"/>
      <c r="X235" s="42"/>
      <c r="Y235" s="42"/>
      <c r="Z235" s="42"/>
      <c r="AA235" s="42"/>
      <c r="AB235" s="42"/>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row>
    <row r="236" spans="1:90" x14ac:dyDescent="0.35">
      <c r="A236" s="23" t="s">
        <v>10</v>
      </c>
      <c r="B236" s="35">
        <v>43709</v>
      </c>
      <c r="C236" s="43">
        <v>11509</v>
      </c>
      <c r="D236" s="42">
        <v>35878</v>
      </c>
      <c r="E236" s="42">
        <v>228</v>
      </c>
      <c r="F236" s="42">
        <v>2216</v>
      </c>
      <c r="G236" s="42">
        <v>5294</v>
      </c>
      <c r="H236" s="42">
        <v>7640</v>
      </c>
      <c r="I236" s="42">
        <v>10258</v>
      </c>
      <c r="J236" s="42">
        <v>12966</v>
      </c>
      <c r="K236" s="42"/>
      <c r="L236" s="42"/>
      <c r="M236" s="42"/>
      <c r="N236" s="42"/>
      <c r="O236" s="42"/>
      <c r="P236" s="42"/>
      <c r="Q236" s="42"/>
      <c r="R236" s="42"/>
      <c r="S236" s="42"/>
      <c r="T236" s="42"/>
      <c r="U236" s="42"/>
      <c r="V236" s="42"/>
      <c r="W236" s="42"/>
      <c r="X236" s="42"/>
      <c r="Y236" s="42"/>
      <c r="Z236" s="42"/>
      <c r="AA236" s="42"/>
      <c r="AB236" s="42"/>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row>
    <row r="237" spans="1:90" x14ac:dyDescent="0.35">
      <c r="A237" s="23" t="s">
        <v>10</v>
      </c>
      <c r="B237" s="35">
        <v>43739</v>
      </c>
      <c r="C237" s="43">
        <v>15923</v>
      </c>
      <c r="D237" s="42">
        <v>59632</v>
      </c>
      <c r="E237" s="42">
        <v>1599</v>
      </c>
      <c r="F237" s="42">
        <v>5449</v>
      </c>
      <c r="G237" s="42">
        <v>9085</v>
      </c>
      <c r="H237" s="42">
        <v>13710</v>
      </c>
      <c r="I237" s="42">
        <v>18664</v>
      </c>
      <c r="J237" s="42"/>
      <c r="K237" s="42"/>
      <c r="L237" s="42"/>
      <c r="M237" s="42"/>
      <c r="N237" s="42"/>
      <c r="O237" s="42"/>
      <c r="P237" s="42"/>
      <c r="Q237" s="42"/>
      <c r="R237" s="42"/>
      <c r="S237" s="42"/>
      <c r="T237" s="42"/>
      <c r="U237" s="42"/>
      <c r="V237" s="42"/>
      <c r="W237" s="42"/>
      <c r="X237" s="42"/>
      <c r="Y237" s="42"/>
      <c r="Z237" s="42"/>
      <c r="AA237" s="42"/>
      <c r="AB237" s="42"/>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row>
    <row r="238" spans="1:90" x14ac:dyDescent="0.35">
      <c r="A238" s="23" t="s">
        <v>10</v>
      </c>
      <c r="B238" s="35">
        <v>43770</v>
      </c>
      <c r="C238" s="43">
        <v>20776</v>
      </c>
      <c r="D238" s="42">
        <v>67730</v>
      </c>
      <c r="E238" s="42">
        <v>1047</v>
      </c>
      <c r="F238" s="42">
        <v>4593</v>
      </c>
      <c r="G238" s="42">
        <v>11269</v>
      </c>
      <c r="H238" s="42">
        <v>17877</v>
      </c>
      <c r="I238" s="42"/>
      <c r="J238" s="42"/>
      <c r="K238" s="42"/>
      <c r="L238" s="42"/>
      <c r="M238" s="42"/>
      <c r="N238" s="42"/>
      <c r="O238" s="42"/>
      <c r="P238" s="42"/>
      <c r="Q238" s="42"/>
      <c r="R238" s="42"/>
      <c r="S238" s="42"/>
      <c r="T238" s="42"/>
      <c r="U238" s="42"/>
      <c r="V238" s="42"/>
      <c r="W238" s="42"/>
      <c r="X238" s="42"/>
      <c r="Y238" s="42"/>
      <c r="Z238" s="42"/>
      <c r="AA238" s="42"/>
      <c r="AB238" s="42"/>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row>
    <row r="239" spans="1:90" x14ac:dyDescent="0.35">
      <c r="A239" s="23" t="s">
        <v>10</v>
      </c>
      <c r="B239" s="35">
        <v>43800</v>
      </c>
      <c r="C239" s="43">
        <v>7867</v>
      </c>
      <c r="D239" s="42">
        <v>24409</v>
      </c>
      <c r="E239" s="42">
        <v>485</v>
      </c>
      <c r="F239" s="42">
        <v>1948</v>
      </c>
      <c r="G239" s="42">
        <v>4106</v>
      </c>
      <c r="H239" s="42"/>
      <c r="I239" s="42"/>
      <c r="J239" s="42"/>
      <c r="K239" s="42"/>
      <c r="L239" s="42"/>
      <c r="M239" s="42"/>
      <c r="N239" s="42"/>
      <c r="O239" s="42"/>
      <c r="P239" s="42"/>
      <c r="Q239" s="42"/>
      <c r="R239" s="42"/>
      <c r="S239" s="42"/>
      <c r="T239" s="42"/>
      <c r="U239" s="42"/>
      <c r="V239" s="42"/>
      <c r="W239" s="42"/>
      <c r="X239" s="42"/>
      <c r="Y239" s="42"/>
      <c r="Z239" s="42"/>
      <c r="AA239" s="42"/>
      <c r="AB239" s="42"/>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row>
    <row r="240" spans="1:90" x14ac:dyDescent="0.35">
      <c r="A240" s="23" t="s">
        <v>10</v>
      </c>
      <c r="B240" s="35">
        <v>43831</v>
      </c>
      <c r="C240" s="43">
        <v>51551</v>
      </c>
      <c r="D240" s="42">
        <v>106191</v>
      </c>
      <c r="E240" s="42">
        <v>3731</v>
      </c>
      <c r="F240" s="42">
        <v>13328</v>
      </c>
      <c r="G240" s="42"/>
      <c r="H240" s="42"/>
      <c r="I240" s="42"/>
      <c r="J240" s="42"/>
      <c r="K240" s="42"/>
      <c r="L240" s="42"/>
      <c r="M240" s="42"/>
      <c r="N240" s="42"/>
      <c r="O240" s="42"/>
      <c r="P240" s="42"/>
      <c r="Q240" s="42"/>
      <c r="R240" s="42"/>
      <c r="S240" s="42"/>
      <c r="T240" s="42"/>
      <c r="U240" s="42"/>
      <c r="V240" s="42"/>
      <c r="W240" s="42"/>
      <c r="X240" s="42"/>
      <c r="Y240" s="42"/>
      <c r="Z240" s="42"/>
      <c r="AA240" s="42"/>
      <c r="AB240" s="42"/>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row>
    <row r="241" spans="1:90" x14ac:dyDescent="0.35">
      <c r="A241" s="23" t="s">
        <v>10</v>
      </c>
      <c r="B241" s="35">
        <v>43862</v>
      </c>
      <c r="C241" s="43">
        <v>73117</v>
      </c>
      <c r="D241" s="42">
        <v>127595</v>
      </c>
      <c r="E241" s="42">
        <v>729</v>
      </c>
      <c r="F241" s="42"/>
      <c r="G241" s="42"/>
      <c r="H241" s="42"/>
      <c r="I241" s="42"/>
      <c r="J241" s="42"/>
      <c r="K241" s="42"/>
      <c r="L241" s="42"/>
      <c r="M241" s="42"/>
      <c r="N241" s="42"/>
      <c r="O241" s="42"/>
      <c r="P241" s="42"/>
      <c r="Q241" s="42"/>
      <c r="R241" s="42"/>
      <c r="S241" s="42"/>
      <c r="T241" s="42"/>
      <c r="U241" s="42"/>
      <c r="V241" s="42"/>
      <c r="W241" s="42"/>
      <c r="X241" s="42"/>
      <c r="Y241" s="42"/>
      <c r="Z241" s="42"/>
      <c r="AA241" s="42"/>
      <c r="AB241" s="42"/>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row>
    <row r="242" spans="1:90" x14ac:dyDescent="0.35">
      <c r="A242" s="41" t="s">
        <v>10</v>
      </c>
      <c r="B242" s="40">
        <v>43891</v>
      </c>
      <c r="C242" s="47">
        <v>14217</v>
      </c>
      <c r="D242" s="46">
        <v>16627</v>
      </c>
      <c r="E242" s="46"/>
      <c r="F242" s="46"/>
      <c r="G242" s="46"/>
      <c r="H242" s="46"/>
      <c r="I242" s="46"/>
      <c r="J242" s="46"/>
      <c r="K242" s="46"/>
      <c r="L242" s="46"/>
      <c r="M242" s="46"/>
      <c r="N242" s="46"/>
      <c r="O242" s="46"/>
      <c r="P242" s="46"/>
      <c r="Q242" s="46"/>
      <c r="R242" s="46"/>
      <c r="S242" s="46"/>
      <c r="T242" s="46"/>
      <c r="U242" s="46"/>
      <c r="V242" s="46"/>
      <c r="W242" s="46"/>
      <c r="X242" s="46"/>
      <c r="Y242" s="46"/>
      <c r="Z242" s="46"/>
      <c r="AA242" s="46"/>
      <c r="AB242" s="4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row>
    <row r="243" spans="1:90" x14ac:dyDescent="0.35">
      <c r="A243" t="s">
        <v>8</v>
      </c>
      <c r="B243" s="1">
        <v>43191</v>
      </c>
      <c r="C243" s="16">
        <v>22110</v>
      </c>
      <c r="D243" s="17">
        <v>15033</v>
      </c>
      <c r="E243" s="17">
        <v>19</v>
      </c>
      <c r="F243" s="17">
        <v>2637</v>
      </c>
      <c r="G243" s="17">
        <v>6082</v>
      </c>
      <c r="H243" s="17">
        <v>8033</v>
      </c>
      <c r="I243" s="17">
        <v>9683</v>
      </c>
      <c r="J243" s="17">
        <v>10990</v>
      </c>
      <c r="K243" s="17">
        <v>12182</v>
      </c>
      <c r="L243" s="17">
        <v>12916</v>
      </c>
      <c r="M243" s="17">
        <v>13514</v>
      </c>
      <c r="N243" s="17">
        <v>14016</v>
      </c>
      <c r="O243" s="17">
        <v>14330</v>
      </c>
      <c r="P243" s="17">
        <v>14590</v>
      </c>
      <c r="Q243" s="17">
        <v>14771</v>
      </c>
      <c r="R243" s="17">
        <v>14936</v>
      </c>
      <c r="S243" s="17">
        <v>14987</v>
      </c>
      <c r="T243" s="17">
        <v>15006</v>
      </c>
      <c r="U243" s="17">
        <v>15014</v>
      </c>
      <c r="V243" s="17">
        <v>15014</v>
      </c>
      <c r="W243" s="17">
        <v>15015</v>
      </c>
      <c r="X243" s="17">
        <v>15019</v>
      </c>
      <c r="Y243" s="17">
        <v>15019</v>
      </c>
      <c r="Z243" s="17">
        <v>15020</v>
      </c>
      <c r="AA243" s="17">
        <v>15021</v>
      </c>
      <c r="AB243" s="17"/>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row>
    <row r="244" spans="1:90" x14ac:dyDescent="0.35">
      <c r="A244" t="s">
        <v>8</v>
      </c>
      <c r="B244" s="1">
        <v>43221</v>
      </c>
      <c r="C244" s="16">
        <v>11827</v>
      </c>
      <c r="D244" s="17">
        <v>12451</v>
      </c>
      <c r="E244" s="17">
        <v>50</v>
      </c>
      <c r="F244" s="17">
        <v>2397</v>
      </c>
      <c r="G244" s="17">
        <v>4440</v>
      </c>
      <c r="H244" s="17">
        <v>6513</v>
      </c>
      <c r="I244" s="17">
        <v>7775</v>
      </c>
      <c r="J244" s="17">
        <v>8904</v>
      </c>
      <c r="K244" s="17">
        <v>9861</v>
      </c>
      <c r="L244" s="17">
        <v>10474</v>
      </c>
      <c r="M244" s="17">
        <v>10917</v>
      </c>
      <c r="N244" s="17">
        <v>11310</v>
      </c>
      <c r="O244" s="17">
        <v>11706</v>
      </c>
      <c r="P244" s="17">
        <v>11933</v>
      </c>
      <c r="Q244" s="17">
        <v>12127</v>
      </c>
      <c r="R244" s="17">
        <v>12257</v>
      </c>
      <c r="S244" s="17">
        <v>12304</v>
      </c>
      <c r="T244" s="17">
        <v>12343</v>
      </c>
      <c r="U244" s="17">
        <v>12371</v>
      </c>
      <c r="V244" s="17">
        <v>12390</v>
      </c>
      <c r="W244" s="17">
        <v>12403</v>
      </c>
      <c r="X244" s="17">
        <v>12420</v>
      </c>
      <c r="Y244" s="17">
        <v>12437</v>
      </c>
      <c r="Z244" s="17">
        <v>12450</v>
      </c>
      <c r="AA244" s="17"/>
      <c r="AB244" s="17"/>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row>
    <row r="245" spans="1:90" x14ac:dyDescent="0.35">
      <c r="A245" t="s">
        <v>8</v>
      </c>
      <c r="B245" s="1">
        <v>43252</v>
      </c>
      <c r="C245" s="16">
        <v>14726</v>
      </c>
      <c r="D245" s="17">
        <v>11780</v>
      </c>
      <c r="E245" s="17">
        <v>56</v>
      </c>
      <c r="F245" s="17">
        <v>2183</v>
      </c>
      <c r="G245" s="17">
        <v>4144</v>
      </c>
      <c r="H245" s="17">
        <v>6068</v>
      </c>
      <c r="I245" s="17">
        <v>7383</v>
      </c>
      <c r="J245" s="17">
        <v>8456</v>
      </c>
      <c r="K245" s="17">
        <v>9280</v>
      </c>
      <c r="L245" s="17">
        <v>10019</v>
      </c>
      <c r="M245" s="17">
        <v>10473</v>
      </c>
      <c r="N245" s="17">
        <v>10860</v>
      </c>
      <c r="O245" s="17">
        <v>11154</v>
      </c>
      <c r="P245" s="17">
        <v>11438</v>
      </c>
      <c r="Q245" s="17">
        <v>11598</v>
      </c>
      <c r="R245" s="17">
        <v>11694</v>
      </c>
      <c r="S245" s="17">
        <v>11744</v>
      </c>
      <c r="T245" s="17">
        <v>11758</v>
      </c>
      <c r="U245" s="17">
        <v>11759</v>
      </c>
      <c r="V245" s="17">
        <v>11762</v>
      </c>
      <c r="W245" s="17">
        <v>11763</v>
      </c>
      <c r="X245" s="17">
        <v>11764</v>
      </c>
      <c r="Y245" s="17">
        <v>11765</v>
      </c>
      <c r="Z245" s="17"/>
      <c r="AA245" s="17"/>
      <c r="AB245" s="17"/>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row>
    <row r="246" spans="1:90" x14ac:dyDescent="0.35">
      <c r="A246" t="s">
        <v>8</v>
      </c>
      <c r="B246" s="1">
        <v>43282</v>
      </c>
      <c r="C246" s="16">
        <v>19241</v>
      </c>
      <c r="D246" s="17">
        <v>12737</v>
      </c>
      <c r="E246" s="17">
        <v>70</v>
      </c>
      <c r="F246" s="17">
        <v>2829</v>
      </c>
      <c r="G246" s="17">
        <v>5430</v>
      </c>
      <c r="H246" s="17">
        <v>6965</v>
      </c>
      <c r="I246" s="17">
        <v>8195</v>
      </c>
      <c r="J246" s="17">
        <v>9314</v>
      </c>
      <c r="K246" s="17">
        <v>10244</v>
      </c>
      <c r="L246" s="17">
        <v>10835</v>
      </c>
      <c r="M246" s="17">
        <v>11374</v>
      </c>
      <c r="N246" s="17">
        <v>11744</v>
      </c>
      <c r="O246" s="17">
        <v>12145</v>
      </c>
      <c r="P246" s="17">
        <v>12349</v>
      </c>
      <c r="Q246" s="17">
        <v>12503</v>
      </c>
      <c r="R246" s="17">
        <v>12623</v>
      </c>
      <c r="S246" s="17">
        <v>12674</v>
      </c>
      <c r="T246" s="17">
        <v>12690</v>
      </c>
      <c r="U246" s="17">
        <v>12702</v>
      </c>
      <c r="V246" s="17">
        <v>12708</v>
      </c>
      <c r="W246" s="17">
        <v>12714</v>
      </c>
      <c r="X246" s="17">
        <v>12720</v>
      </c>
      <c r="Y246" s="17"/>
      <c r="Z246" s="17"/>
      <c r="AA246" s="17"/>
      <c r="AB246" s="17"/>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row>
    <row r="247" spans="1:90" x14ac:dyDescent="0.35">
      <c r="A247" t="s">
        <v>8</v>
      </c>
      <c r="B247" s="1">
        <v>43313</v>
      </c>
      <c r="C247" s="16">
        <v>11799</v>
      </c>
      <c r="D247" s="17">
        <v>7643</v>
      </c>
      <c r="E247" s="17">
        <v>1</v>
      </c>
      <c r="F247" s="17">
        <v>1334</v>
      </c>
      <c r="G247" s="17">
        <v>3024</v>
      </c>
      <c r="H247" s="17">
        <v>4108</v>
      </c>
      <c r="I247" s="17">
        <v>4892</v>
      </c>
      <c r="J247" s="17">
        <v>5626</v>
      </c>
      <c r="K247" s="17">
        <v>6099</v>
      </c>
      <c r="L247" s="17">
        <v>6496</v>
      </c>
      <c r="M247" s="17">
        <v>6784</v>
      </c>
      <c r="N247" s="17">
        <v>7106</v>
      </c>
      <c r="O247" s="17">
        <v>7271</v>
      </c>
      <c r="P247" s="17">
        <v>7387</v>
      </c>
      <c r="Q247" s="17">
        <v>7496</v>
      </c>
      <c r="R247" s="17">
        <v>7543</v>
      </c>
      <c r="S247" s="17">
        <v>7555</v>
      </c>
      <c r="T247" s="17">
        <v>7566</v>
      </c>
      <c r="U247" s="17">
        <v>7571</v>
      </c>
      <c r="V247" s="17">
        <v>7576</v>
      </c>
      <c r="W247" s="17">
        <v>7580</v>
      </c>
      <c r="X247" s="17"/>
      <c r="Y247" s="17"/>
      <c r="Z247" s="17"/>
      <c r="AA247" s="17"/>
      <c r="AB247" s="17"/>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row>
    <row r="248" spans="1:90" x14ac:dyDescent="0.35">
      <c r="A248" t="s">
        <v>8</v>
      </c>
      <c r="B248" s="1">
        <v>43344</v>
      </c>
      <c r="C248" s="16">
        <v>15998</v>
      </c>
      <c r="D248" s="17">
        <v>8660</v>
      </c>
      <c r="E248" s="17">
        <v>35</v>
      </c>
      <c r="F248" s="17">
        <v>2083</v>
      </c>
      <c r="G248" s="17">
        <v>3400</v>
      </c>
      <c r="H248" s="17">
        <v>4561</v>
      </c>
      <c r="I248" s="17">
        <v>5213</v>
      </c>
      <c r="J248" s="17">
        <v>6013</v>
      </c>
      <c r="K248" s="17">
        <v>6802</v>
      </c>
      <c r="L248" s="17">
        <v>7209</v>
      </c>
      <c r="M248" s="17">
        <v>7599</v>
      </c>
      <c r="N248" s="17">
        <v>7846</v>
      </c>
      <c r="O248" s="17">
        <v>8079</v>
      </c>
      <c r="P248" s="17">
        <v>8225</v>
      </c>
      <c r="Q248" s="17">
        <v>8346</v>
      </c>
      <c r="R248" s="17">
        <v>8423</v>
      </c>
      <c r="S248" s="17">
        <v>8467</v>
      </c>
      <c r="T248" s="17">
        <v>8494</v>
      </c>
      <c r="U248" s="17">
        <v>8515</v>
      </c>
      <c r="V248" s="17">
        <v>8531</v>
      </c>
      <c r="W248" s="17"/>
      <c r="X248" s="17"/>
      <c r="Y248" s="17"/>
      <c r="Z248" s="17"/>
      <c r="AA248" s="17"/>
      <c r="AB248" s="17"/>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row>
    <row r="249" spans="1:90" x14ac:dyDescent="0.35">
      <c r="A249" t="s">
        <v>8</v>
      </c>
      <c r="B249" s="1">
        <v>43374</v>
      </c>
      <c r="C249" s="16">
        <v>19838</v>
      </c>
      <c r="D249" s="17">
        <v>7187</v>
      </c>
      <c r="E249" s="17">
        <v>0</v>
      </c>
      <c r="F249" s="17">
        <v>1211</v>
      </c>
      <c r="G249" s="17">
        <v>2841</v>
      </c>
      <c r="H249" s="17">
        <v>3566</v>
      </c>
      <c r="I249" s="17">
        <v>4268</v>
      </c>
      <c r="J249" s="17">
        <v>5318</v>
      </c>
      <c r="K249" s="17">
        <v>5784</v>
      </c>
      <c r="L249" s="17">
        <v>6190</v>
      </c>
      <c r="M249" s="17">
        <v>6481</v>
      </c>
      <c r="N249" s="17">
        <v>6709</v>
      </c>
      <c r="O249" s="17">
        <v>6848</v>
      </c>
      <c r="P249" s="17">
        <v>6934</v>
      </c>
      <c r="Q249" s="17">
        <v>7000</v>
      </c>
      <c r="R249" s="17">
        <v>7034</v>
      </c>
      <c r="S249" s="17">
        <v>7052</v>
      </c>
      <c r="T249" s="17">
        <v>7064</v>
      </c>
      <c r="U249" s="17">
        <v>7077</v>
      </c>
      <c r="V249" s="17"/>
      <c r="W249" s="17"/>
      <c r="X249" s="17"/>
      <c r="Y249" s="17"/>
      <c r="Z249" s="17"/>
      <c r="AA249" s="17"/>
      <c r="AB249" s="17"/>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row>
    <row r="250" spans="1:90" x14ac:dyDescent="0.35">
      <c r="A250" t="s">
        <v>8</v>
      </c>
      <c r="B250" s="1">
        <v>43405</v>
      </c>
      <c r="C250" s="16">
        <v>3692</v>
      </c>
      <c r="D250" s="17">
        <v>3099</v>
      </c>
      <c r="E250" s="17">
        <v>6</v>
      </c>
      <c r="F250" s="17">
        <v>582</v>
      </c>
      <c r="G250" s="17">
        <v>1081</v>
      </c>
      <c r="H250" s="17">
        <v>1460</v>
      </c>
      <c r="I250" s="17">
        <v>1813</v>
      </c>
      <c r="J250" s="17">
        <v>2139</v>
      </c>
      <c r="K250" s="17">
        <v>2475</v>
      </c>
      <c r="L250" s="17">
        <v>2655</v>
      </c>
      <c r="M250" s="17">
        <v>2791</v>
      </c>
      <c r="N250" s="17">
        <v>2909</v>
      </c>
      <c r="O250" s="17">
        <v>2976</v>
      </c>
      <c r="P250" s="17">
        <v>3027</v>
      </c>
      <c r="Q250" s="17">
        <v>3065</v>
      </c>
      <c r="R250" s="17">
        <v>3078</v>
      </c>
      <c r="S250" s="17">
        <v>3085</v>
      </c>
      <c r="T250" s="17">
        <v>3090</v>
      </c>
      <c r="U250" s="17"/>
      <c r="V250" s="17"/>
      <c r="W250" s="17"/>
      <c r="X250" s="17"/>
      <c r="Y250" s="17"/>
      <c r="Z250" s="17"/>
      <c r="AA250" s="17"/>
      <c r="AB250" s="17"/>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row>
    <row r="251" spans="1:90" x14ac:dyDescent="0.35">
      <c r="A251" t="s">
        <v>8</v>
      </c>
      <c r="B251" s="1">
        <v>43435</v>
      </c>
      <c r="C251" s="16">
        <v>13850</v>
      </c>
      <c r="D251" s="17">
        <v>4896</v>
      </c>
      <c r="E251" s="17">
        <v>58</v>
      </c>
      <c r="F251" s="17">
        <v>895</v>
      </c>
      <c r="G251" s="17">
        <v>1630</v>
      </c>
      <c r="H251" s="17">
        <v>2422</v>
      </c>
      <c r="I251" s="17">
        <v>3053</v>
      </c>
      <c r="J251" s="17">
        <v>3628</v>
      </c>
      <c r="K251" s="17">
        <v>3949</v>
      </c>
      <c r="L251" s="17">
        <v>4259</v>
      </c>
      <c r="M251" s="17">
        <v>4414</v>
      </c>
      <c r="N251" s="17">
        <v>4539</v>
      </c>
      <c r="O251" s="17">
        <v>4639</v>
      </c>
      <c r="P251" s="17">
        <v>4714</v>
      </c>
      <c r="Q251" s="17">
        <v>4766</v>
      </c>
      <c r="R251" s="17">
        <v>4811</v>
      </c>
      <c r="S251" s="17">
        <v>4842</v>
      </c>
      <c r="T251" s="17"/>
      <c r="U251" s="17"/>
      <c r="V251" s="17"/>
      <c r="W251" s="17"/>
      <c r="X251" s="17"/>
      <c r="Y251" s="17"/>
      <c r="Z251" s="17"/>
      <c r="AA251" s="17"/>
      <c r="AB251" s="17"/>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row>
    <row r="252" spans="1:90" x14ac:dyDescent="0.35">
      <c r="A252" t="s">
        <v>8</v>
      </c>
      <c r="B252" s="1">
        <v>43466</v>
      </c>
      <c r="C252" s="16">
        <v>28501</v>
      </c>
      <c r="D252" s="17">
        <v>18407</v>
      </c>
      <c r="E252" s="17">
        <v>89</v>
      </c>
      <c r="F252" s="17">
        <v>3143</v>
      </c>
      <c r="G252" s="17">
        <v>6529</v>
      </c>
      <c r="H252" s="17">
        <v>9273</v>
      </c>
      <c r="I252" s="17">
        <v>11521</v>
      </c>
      <c r="J252" s="17">
        <v>13612</v>
      </c>
      <c r="K252" s="17">
        <v>14885</v>
      </c>
      <c r="L252" s="17">
        <v>15934</v>
      </c>
      <c r="M252" s="17">
        <v>16669</v>
      </c>
      <c r="N252" s="17">
        <v>17255</v>
      </c>
      <c r="O252" s="17">
        <v>17691</v>
      </c>
      <c r="P252" s="17">
        <v>17984</v>
      </c>
      <c r="Q252" s="17">
        <v>18191</v>
      </c>
      <c r="R252" s="17">
        <v>18274</v>
      </c>
      <c r="S252" s="17"/>
      <c r="T252" s="17"/>
      <c r="U252" s="17"/>
      <c r="V252" s="17"/>
      <c r="W252" s="17"/>
      <c r="X252" s="17"/>
      <c r="Y252" s="17"/>
      <c r="Z252" s="17"/>
      <c r="AA252" s="17"/>
      <c r="AB252" s="17"/>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row>
    <row r="253" spans="1:90" x14ac:dyDescent="0.35">
      <c r="A253" t="s">
        <v>8</v>
      </c>
      <c r="B253" s="1">
        <v>43497</v>
      </c>
      <c r="C253" s="16">
        <v>28185</v>
      </c>
      <c r="D253" s="17">
        <v>14271</v>
      </c>
      <c r="E253" s="17">
        <v>384</v>
      </c>
      <c r="F253" s="17">
        <v>3206</v>
      </c>
      <c r="G253" s="17">
        <v>5273</v>
      </c>
      <c r="H253" s="17">
        <v>7837</v>
      </c>
      <c r="I253" s="17">
        <v>9408</v>
      </c>
      <c r="J253" s="17">
        <v>10667</v>
      </c>
      <c r="K253" s="17">
        <v>11562</v>
      </c>
      <c r="L253" s="17">
        <v>12435</v>
      </c>
      <c r="M253" s="17">
        <v>12980</v>
      </c>
      <c r="N253" s="17">
        <v>13386</v>
      </c>
      <c r="O253" s="17">
        <v>13675</v>
      </c>
      <c r="P253" s="17">
        <v>13929</v>
      </c>
      <c r="Q253" s="17">
        <v>14072</v>
      </c>
      <c r="R253" s="17"/>
      <c r="S253" s="17"/>
      <c r="T253" s="17"/>
      <c r="U253" s="17"/>
      <c r="V253" s="17"/>
      <c r="W253" s="17"/>
      <c r="X253" s="17"/>
      <c r="Y253" s="17"/>
      <c r="Z253" s="17"/>
      <c r="AA253" s="17"/>
      <c r="AB253" s="17"/>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row>
    <row r="254" spans="1:90" x14ac:dyDescent="0.35">
      <c r="A254" t="s">
        <v>8</v>
      </c>
      <c r="B254" s="1">
        <v>43525</v>
      </c>
      <c r="C254" s="16">
        <v>5296</v>
      </c>
      <c r="D254" s="17">
        <v>1852</v>
      </c>
      <c r="E254" s="17">
        <v>18</v>
      </c>
      <c r="F254" s="17">
        <v>548</v>
      </c>
      <c r="G254" s="17">
        <v>928</v>
      </c>
      <c r="H254" s="17">
        <v>1133</v>
      </c>
      <c r="I254" s="17">
        <v>1367</v>
      </c>
      <c r="J254" s="17">
        <v>1513</v>
      </c>
      <c r="K254" s="17">
        <v>1623</v>
      </c>
      <c r="L254" s="17">
        <v>1688</v>
      </c>
      <c r="M254" s="17">
        <v>1735</v>
      </c>
      <c r="N254" s="17">
        <v>1768</v>
      </c>
      <c r="O254" s="17">
        <v>1802</v>
      </c>
      <c r="P254" s="17">
        <v>1824</v>
      </c>
      <c r="Q254" s="17"/>
      <c r="R254" s="17"/>
      <c r="S254" s="17"/>
      <c r="T254" s="17"/>
      <c r="U254" s="17"/>
      <c r="V254" s="17"/>
      <c r="W254" s="17"/>
      <c r="X254" s="17"/>
      <c r="Y254" s="17"/>
      <c r="Z254" s="17"/>
      <c r="AA254" s="17"/>
      <c r="AB254" s="17"/>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row>
    <row r="255" spans="1:90" x14ac:dyDescent="0.35">
      <c r="A255" t="s">
        <v>8</v>
      </c>
      <c r="B255" s="1">
        <v>43556</v>
      </c>
      <c r="C255" s="16">
        <v>15040</v>
      </c>
      <c r="D255" s="17">
        <v>7779</v>
      </c>
      <c r="E255" s="17">
        <v>12</v>
      </c>
      <c r="F255" s="17">
        <v>1897</v>
      </c>
      <c r="G255" s="17">
        <v>3450</v>
      </c>
      <c r="H255" s="17">
        <v>4312</v>
      </c>
      <c r="I255" s="17">
        <v>5057</v>
      </c>
      <c r="J255" s="17">
        <v>5944</v>
      </c>
      <c r="K255" s="17">
        <v>6420</v>
      </c>
      <c r="L255" s="17">
        <v>6778</v>
      </c>
      <c r="M255" s="17">
        <v>7037</v>
      </c>
      <c r="N255" s="17">
        <v>7264</v>
      </c>
      <c r="O255" s="17">
        <v>7412</v>
      </c>
      <c r="P255" s="17"/>
      <c r="Q255" s="17"/>
      <c r="R255" s="17"/>
      <c r="S255" s="17"/>
      <c r="T255" s="17"/>
      <c r="U255" s="17"/>
      <c r="V255" s="17"/>
      <c r="W255" s="17"/>
      <c r="X255" s="17"/>
      <c r="Y255" s="17"/>
      <c r="Z255" s="17"/>
      <c r="AA255" s="17"/>
      <c r="AB255" s="17"/>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row>
    <row r="256" spans="1:90" x14ac:dyDescent="0.35">
      <c r="A256" t="s">
        <v>8</v>
      </c>
      <c r="B256" s="1">
        <v>43586</v>
      </c>
      <c r="C256" s="16">
        <v>13460</v>
      </c>
      <c r="D256" s="17">
        <v>7224</v>
      </c>
      <c r="E256" s="17">
        <v>283</v>
      </c>
      <c r="F256" s="17">
        <v>1908</v>
      </c>
      <c r="G256" s="17">
        <v>3139</v>
      </c>
      <c r="H256" s="17">
        <v>3932</v>
      </c>
      <c r="I256" s="17">
        <v>4815</v>
      </c>
      <c r="J256" s="17">
        <v>5596</v>
      </c>
      <c r="K256" s="17">
        <v>6069</v>
      </c>
      <c r="L256" s="17">
        <v>6371</v>
      </c>
      <c r="M256" s="17">
        <v>6623</v>
      </c>
      <c r="N256" s="17">
        <v>6831</v>
      </c>
      <c r="O256" s="17"/>
      <c r="P256" s="17"/>
      <c r="Q256" s="17"/>
      <c r="R256" s="17"/>
      <c r="S256" s="17"/>
      <c r="T256" s="17"/>
      <c r="U256" s="17"/>
      <c r="V256" s="17"/>
      <c r="W256" s="17"/>
      <c r="X256" s="17"/>
      <c r="Y256" s="17"/>
      <c r="Z256" s="17"/>
      <c r="AA256" s="17"/>
      <c r="AB256" s="17"/>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row>
    <row r="257" spans="1:90" x14ac:dyDescent="0.35">
      <c r="A257" t="s">
        <v>8</v>
      </c>
      <c r="B257" s="1">
        <v>43617</v>
      </c>
      <c r="C257" s="16">
        <v>24927</v>
      </c>
      <c r="D257" s="17">
        <v>13853</v>
      </c>
      <c r="E257" s="17">
        <v>241</v>
      </c>
      <c r="F257" s="17">
        <v>2759</v>
      </c>
      <c r="G257" s="17">
        <v>4890</v>
      </c>
      <c r="H257" s="17">
        <v>7031</v>
      </c>
      <c r="I257" s="17">
        <v>8706</v>
      </c>
      <c r="J257" s="17">
        <v>10087</v>
      </c>
      <c r="K257" s="17">
        <v>11057</v>
      </c>
      <c r="L257" s="17">
        <v>12002</v>
      </c>
      <c r="M257" s="17">
        <v>12547</v>
      </c>
      <c r="N257" s="17"/>
      <c r="O257" s="17"/>
      <c r="P257" s="17"/>
      <c r="Q257" s="17"/>
      <c r="R257" s="17"/>
      <c r="S257" s="17"/>
      <c r="T257" s="17"/>
      <c r="U257" s="17"/>
      <c r="V257" s="17"/>
      <c r="W257" s="17"/>
      <c r="X257" s="17"/>
      <c r="Y257" s="17"/>
      <c r="Z257" s="17"/>
      <c r="AA257" s="17"/>
      <c r="AB257" s="17"/>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row>
    <row r="258" spans="1:90" x14ac:dyDescent="0.35">
      <c r="A258" t="s">
        <v>8</v>
      </c>
      <c r="B258" s="1">
        <v>43647</v>
      </c>
      <c r="C258" s="16">
        <v>16928</v>
      </c>
      <c r="D258" s="17">
        <v>10360</v>
      </c>
      <c r="E258" s="17">
        <v>409</v>
      </c>
      <c r="F258" s="17">
        <v>2627</v>
      </c>
      <c r="G258" s="17">
        <v>4526</v>
      </c>
      <c r="H258" s="17">
        <v>5749</v>
      </c>
      <c r="I258" s="17">
        <v>6816</v>
      </c>
      <c r="J258" s="17">
        <v>7722</v>
      </c>
      <c r="K258" s="17">
        <v>8519</v>
      </c>
      <c r="L258" s="17">
        <v>8995</v>
      </c>
      <c r="M258" s="17"/>
      <c r="N258" s="17"/>
      <c r="O258" s="17"/>
      <c r="P258" s="17"/>
      <c r="Q258" s="17"/>
      <c r="R258" s="17"/>
      <c r="S258" s="17"/>
      <c r="T258" s="17"/>
      <c r="U258" s="17"/>
      <c r="V258" s="17"/>
      <c r="W258" s="17"/>
      <c r="X258" s="17"/>
      <c r="Y258" s="17"/>
      <c r="Z258" s="17"/>
      <c r="AA258" s="17"/>
      <c r="AB258" s="17"/>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row>
    <row r="259" spans="1:90" x14ac:dyDescent="0.35">
      <c r="A259" t="s">
        <v>8</v>
      </c>
      <c r="B259" s="1">
        <v>43678</v>
      </c>
      <c r="C259" s="16">
        <v>21058</v>
      </c>
      <c r="D259" s="17">
        <v>10591</v>
      </c>
      <c r="E259" s="17">
        <v>405</v>
      </c>
      <c r="F259" s="17">
        <v>2584</v>
      </c>
      <c r="G259" s="17">
        <v>4687</v>
      </c>
      <c r="H259" s="17">
        <v>5947</v>
      </c>
      <c r="I259" s="17">
        <v>7014</v>
      </c>
      <c r="J259" s="17">
        <v>8072</v>
      </c>
      <c r="K259" s="17">
        <v>8819</v>
      </c>
      <c r="L259" s="17"/>
      <c r="M259" s="17"/>
      <c r="N259" s="17"/>
      <c r="O259" s="17"/>
      <c r="P259" s="17"/>
      <c r="Q259" s="17"/>
      <c r="R259" s="17"/>
      <c r="S259" s="17"/>
      <c r="T259" s="17"/>
      <c r="U259" s="17"/>
      <c r="V259" s="17"/>
      <c r="W259" s="17"/>
      <c r="X259" s="17"/>
      <c r="Y259" s="17"/>
      <c r="Z259" s="17"/>
      <c r="AA259" s="17"/>
      <c r="AB259" s="17"/>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row>
    <row r="260" spans="1:90" x14ac:dyDescent="0.35">
      <c r="A260" t="s">
        <v>8</v>
      </c>
      <c r="B260" s="1">
        <v>43709</v>
      </c>
      <c r="C260" s="16">
        <v>17093</v>
      </c>
      <c r="D260" s="17">
        <v>9630</v>
      </c>
      <c r="E260" s="17">
        <v>352</v>
      </c>
      <c r="F260" s="17">
        <v>2351</v>
      </c>
      <c r="G260" s="17">
        <v>4202</v>
      </c>
      <c r="H260" s="17">
        <v>5193</v>
      </c>
      <c r="I260" s="17">
        <v>6129</v>
      </c>
      <c r="J260" s="17">
        <v>7073</v>
      </c>
      <c r="K260" s="17"/>
      <c r="L260" s="17"/>
      <c r="M260" s="17"/>
      <c r="N260" s="17"/>
      <c r="O260" s="17"/>
      <c r="P260" s="17"/>
      <c r="Q260" s="17"/>
      <c r="R260" s="17"/>
      <c r="S260" s="17"/>
      <c r="T260" s="17"/>
      <c r="U260" s="17"/>
      <c r="V260" s="17"/>
      <c r="W260" s="17"/>
      <c r="X260" s="17"/>
      <c r="Y260" s="17"/>
      <c r="Z260" s="17"/>
      <c r="AA260" s="17"/>
      <c r="AB260" s="17"/>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row>
    <row r="261" spans="1:90" x14ac:dyDescent="0.35">
      <c r="A261" t="s">
        <v>8</v>
      </c>
      <c r="B261" s="1">
        <v>43739</v>
      </c>
      <c r="C261" s="16">
        <v>20086</v>
      </c>
      <c r="D261" s="17">
        <v>9631</v>
      </c>
      <c r="E261" s="17">
        <v>327</v>
      </c>
      <c r="F261" s="17">
        <v>2431</v>
      </c>
      <c r="G261" s="17">
        <v>3853</v>
      </c>
      <c r="H261" s="17">
        <v>5046</v>
      </c>
      <c r="I261" s="17">
        <v>6430</v>
      </c>
      <c r="J261" s="17"/>
      <c r="K261" s="17"/>
      <c r="L261" s="17"/>
      <c r="M261" s="17"/>
      <c r="N261" s="17"/>
      <c r="O261" s="17"/>
      <c r="P261" s="17"/>
      <c r="Q261" s="17"/>
      <c r="R261" s="17"/>
      <c r="S261" s="17"/>
      <c r="T261" s="17"/>
      <c r="U261" s="17"/>
      <c r="V261" s="17"/>
      <c r="W261" s="17"/>
      <c r="X261" s="17"/>
      <c r="Y261" s="17"/>
      <c r="Z261" s="17"/>
      <c r="AA261" s="17"/>
      <c r="AB261" s="17"/>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row>
    <row r="262" spans="1:90" x14ac:dyDescent="0.35">
      <c r="A262" t="s">
        <v>8</v>
      </c>
      <c r="B262" s="1">
        <v>43770</v>
      </c>
      <c r="C262" s="16">
        <v>18141</v>
      </c>
      <c r="D262" s="17">
        <v>8774</v>
      </c>
      <c r="E262" s="17">
        <v>422</v>
      </c>
      <c r="F262" s="17">
        <v>1723</v>
      </c>
      <c r="G262" s="17">
        <v>2993</v>
      </c>
      <c r="H262" s="17">
        <v>4388</v>
      </c>
      <c r="I262" s="17"/>
      <c r="J262" s="17"/>
      <c r="K262" s="17"/>
      <c r="L262" s="17"/>
      <c r="M262" s="17"/>
      <c r="N262" s="17"/>
      <c r="O262" s="17"/>
      <c r="P262" s="17"/>
      <c r="Q262" s="17"/>
      <c r="R262" s="17"/>
      <c r="S262" s="17"/>
      <c r="T262" s="17"/>
      <c r="U262" s="17"/>
      <c r="V262" s="17"/>
      <c r="W262" s="17"/>
      <c r="X262" s="17"/>
      <c r="Y262" s="17"/>
      <c r="Z262" s="17"/>
      <c r="AA262" s="17"/>
      <c r="AB262" s="17"/>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row>
    <row r="263" spans="1:90" x14ac:dyDescent="0.35">
      <c r="A263" t="s">
        <v>8</v>
      </c>
      <c r="B263" s="1">
        <v>43800</v>
      </c>
      <c r="C263" s="16">
        <v>12272</v>
      </c>
      <c r="D263" s="17">
        <v>5511</v>
      </c>
      <c r="E263" s="17">
        <v>320</v>
      </c>
      <c r="F263" s="17">
        <v>1385</v>
      </c>
      <c r="G263" s="17">
        <v>2363</v>
      </c>
      <c r="H263" s="17"/>
      <c r="I263" s="17"/>
      <c r="J263" s="17"/>
      <c r="K263" s="17"/>
      <c r="L263" s="17"/>
      <c r="M263" s="17"/>
      <c r="N263" s="17"/>
      <c r="O263" s="17"/>
      <c r="P263" s="17"/>
      <c r="Q263" s="17"/>
      <c r="R263" s="17"/>
      <c r="S263" s="17"/>
      <c r="T263" s="17"/>
      <c r="U263" s="17"/>
      <c r="V263" s="17"/>
      <c r="W263" s="17"/>
      <c r="X263" s="17"/>
      <c r="Y263" s="17"/>
      <c r="Z263" s="17"/>
      <c r="AA263" s="17"/>
      <c r="AB263" s="17"/>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row>
    <row r="264" spans="1:90" x14ac:dyDescent="0.35">
      <c r="A264" t="s">
        <v>8</v>
      </c>
      <c r="B264" s="1">
        <v>43831</v>
      </c>
      <c r="C264" s="16">
        <v>11481</v>
      </c>
      <c r="D264" s="17">
        <v>7584</v>
      </c>
      <c r="E264" s="17">
        <v>329</v>
      </c>
      <c r="F264" s="17">
        <v>1696</v>
      </c>
      <c r="G264" s="17"/>
      <c r="H264" s="17"/>
      <c r="I264" s="17"/>
      <c r="J264" s="17"/>
      <c r="K264" s="17"/>
      <c r="L264" s="17"/>
      <c r="M264" s="17"/>
      <c r="N264" s="17"/>
      <c r="O264" s="17"/>
      <c r="P264" s="17"/>
      <c r="Q264" s="17"/>
      <c r="R264" s="17"/>
      <c r="S264" s="17"/>
      <c r="T264" s="17"/>
      <c r="U264" s="17"/>
      <c r="V264" s="17"/>
      <c r="W264" s="17"/>
      <c r="X264" s="17"/>
      <c r="Y264" s="17"/>
      <c r="Z264" s="17"/>
      <c r="AA264" s="17"/>
      <c r="AB264" s="17"/>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row>
    <row r="265" spans="1:90" x14ac:dyDescent="0.35">
      <c r="A265" t="s">
        <v>8</v>
      </c>
      <c r="B265" s="1">
        <v>43862</v>
      </c>
      <c r="C265" s="16">
        <v>21306</v>
      </c>
      <c r="D265" s="17">
        <v>9792</v>
      </c>
      <c r="E265" s="17">
        <v>765</v>
      </c>
      <c r="F265" s="17"/>
      <c r="G265" s="17"/>
      <c r="H265" s="17"/>
      <c r="I265" s="17"/>
      <c r="J265" s="17"/>
      <c r="K265" s="17"/>
      <c r="L265" s="17"/>
      <c r="M265" s="17"/>
      <c r="N265" s="17"/>
      <c r="O265" s="17"/>
      <c r="P265" s="17"/>
      <c r="Q265" s="17"/>
      <c r="R265" s="17"/>
      <c r="S265" s="17"/>
      <c r="T265" s="17"/>
      <c r="U265" s="17"/>
      <c r="V265" s="17"/>
      <c r="W265" s="17"/>
      <c r="X265" s="17"/>
      <c r="Y265" s="17"/>
      <c r="Z265" s="17"/>
      <c r="AA265" s="17"/>
      <c r="AB265" s="17"/>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row>
    <row r="266" spans="1:90" x14ac:dyDescent="0.35">
      <c r="A266" t="s">
        <v>8</v>
      </c>
      <c r="B266" s="1">
        <v>43891</v>
      </c>
      <c r="C266" s="16">
        <v>17303</v>
      </c>
      <c r="D266" s="17">
        <v>5861</v>
      </c>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row>
    <row r="267" spans="1:90" x14ac:dyDescent="0.35">
      <c r="A267" s="38" t="s">
        <v>9</v>
      </c>
      <c r="B267" s="37">
        <v>43191</v>
      </c>
      <c r="C267" s="45">
        <v>497</v>
      </c>
      <c r="D267" s="44">
        <v>1132</v>
      </c>
      <c r="E267" s="44">
        <v>3</v>
      </c>
      <c r="F267" s="44">
        <v>36</v>
      </c>
      <c r="G267" s="44">
        <v>78</v>
      </c>
      <c r="H267" s="44">
        <v>143</v>
      </c>
      <c r="I267" s="44">
        <v>191</v>
      </c>
      <c r="J267" s="44">
        <v>239</v>
      </c>
      <c r="K267" s="44">
        <v>294</v>
      </c>
      <c r="L267" s="44">
        <v>350</v>
      </c>
      <c r="M267" s="44">
        <v>383</v>
      </c>
      <c r="N267" s="44">
        <v>425</v>
      </c>
      <c r="O267" s="44">
        <v>472</v>
      </c>
      <c r="P267" s="44">
        <v>521</v>
      </c>
      <c r="Q267" s="44">
        <v>557</v>
      </c>
      <c r="R267" s="44">
        <v>597</v>
      </c>
      <c r="S267" s="44">
        <v>644</v>
      </c>
      <c r="T267" s="44">
        <v>675</v>
      </c>
      <c r="U267" s="44">
        <v>707</v>
      </c>
      <c r="V267" s="44">
        <v>742</v>
      </c>
      <c r="W267" s="44">
        <v>773</v>
      </c>
      <c r="X267" s="44">
        <v>801</v>
      </c>
      <c r="Y267" s="44">
        <v>827</v>
      </c>
      <c r="Z267" s="44">
        <v>857</v>
      </c>
      <c r="AA267" s="44">
        <v>879</v>
      </c>
      <c r="AB267" s="44"/>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row>
    <row r="268" spans="1:90" x14ac:dyDescent="0.35">
      <c r="A268" s="23" t="s">
        <v>9</v>
      </c>
      <c r="B268" s="35">
        <v>43221</v>
      </c>
      <c r="C268" s="43">
        <v>368</v>
      </c>
      <c r="D268" s="42">
        <v>585</v>
      </c>
      <c r="E268" s="42">
        <v>8</v>
      </c>
      <c r="F268" s="42">
        <v>41</v>
      </c>
      <c r="G268" s="42">
        <v>81</v>
      </c>
      <c r="H268" s="42">
        <v>128</v>
      </c>
      <c r="I268" s="42">
        <v>172</v>
      </c>
      <c r="J268" s="42">
        <v>198</v>
      </c>
      <c r="K268" s="42">
        <v>227</v>
      </c>
      <c r="L268" s="42">
        <v>256</v>
      </c>
      <c r="M268" s="42">
        <v>278</v>
      </c>
      <c r="N268" s="42">
        <v>301</v>
      </c>
      <c r="O268" s="42">
        <v>326</v>
      </c>
      <c r="P268" s="42">
        <v>346</v>
      </c>
      <c r="Q268" s="42">
        <v>358</v>
      </c>
      <c r="R268" s="42">
        <v>374</v>
      </c>
      <c r="S268" s="42">
        <v>394</v>
      </c>
      <c r="T268" s="42">
        <v>406</v>
      </c>
      <c r="U268" s="42">
        <v>422</v>
      </c>
      <c r="V268" s="42">
        <v>439</v>
      </c>
      <c r="W268" s="42">
        <v>451</v>
      </c>
      <c r="X268" s="42">
        <v>463</v>
      </c>
      <c r="Y268" s="42">
        <v>475</v>
      </c>
      <c r="Z268" s="42">
        <v>488</v>
      </c>
      <c r="AA268" s="42"/>
      <c r="AB268" s="42"/>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row>
    <row r="269" spans="1:90" x14ac:dyDescent="0.35">
      <c r="A269" s="23" t="s">
        <v>9</v>
      </c>
      <c r="B269" s="35">
        <v>43252</v>
      </c>
      <c r="C269" s="43">
        <v>189</v>
      </c>
      <c r="D269" s="42">
        <v>377</v>
      </c>
      <c r="E269" s="42">
        <v>5</v>
      </c>
      <c r="F269" s="42">
        <v>17</v>
      </c>
      <c r="G269" s="42">
        <v>36</v>
      </c>
      <c r="H269" s="42">
        <v>59</v>
      </c>
      <c r="I269" s="42">
        <v>78</v>
      </c>
      <c r="J269" s="42">
        <v>95</v>
      </c>
      <c r="K269" s="42">
        <v>111</v>
      </c>
      <c r="L269" s="42">
        <v>133</v>
      </c>
      <c r="M269" s="42">
        <v>149</v>
      </c>
      <c r="N269" s="42">
        <v>165</v>
      </c>
      <c r="O269" s="42">
        <v>184</v>
      </c>
      <c r="P269" s="42">
        <v>197</v>
      </c>
      <c r="Q269" s="42">
        <v>210</v>
      </c>
      <c r="R269" s="42">
        <v>226</v>
      </c>
      <c r="S269" s="42">
        <v>240</v>
      </c>
      <c r="T269" s="42">
        <v>253</v>
      </c>
      <c r="U269" s="42">
        <v>265</v>
      </c>
      <c r="V269" s="42">
        <v>275</v>
      </c>
      <c r="W269" s="42">
        <v>287</v>
      </c>
      <c r="X269" s="42">
        <v>297</v>
      </c>
      <c r="Y269" s="42">
        <v>304</v>
      </c>
      <c r="Z269" s="42"/>
      <c r="AA269" s="42"/>
      <c r="AB269" s="42"/>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row>
    <row r="270" spans="1:90" x14ac:dyDescent="0.35">
      <c r="A270" s="23" t="s">
        <v>9</v>
      </c>
      <c r="B270" s="35">
        <v>43282</v>
      </c>
      <c r="C270" s="43">
        <v>303</v>
      </c>
      <c r="D270" s="42">
        <v>784</v>
      </c>
      <c r="E270" s="42">
        <v>10</v>
      </c>
      <c r="F270" s="42">
        <v>26</v>
      </c>
      <c r="G270" s="42">
        <v>64</v>
      </c>
      <c r="H270" s="42">
        <v>112</v>
      </c>
      <c r="I270" s="42">
        <v>143</v>
      </c>
      <c r="J270" s="42">
        <v>178</v>
      </c>
      <c r="K270" s="42">
        <v>204</v>
      </c>
      <c r="L270" s="42">
        <v>238</v>
      </c>
      <c r="M270" s="42">
        <v>270</v>
      </c>
      <c r="N270" s="42">
        <v>301</v>
      </c>
      <c r="O270" s="42">
        <v>333</v>
      </c>
      <c r="P270" s="42">
        <v>366</v>
      </c>
      <c r="Q270" s="42">
        <v>393</v>
      </c>
      <c r="R270" s="42">
        <v>419</v>
      </c>
      <c r="S270" s="42">
        <v>455</v>
      </c>
      <c r="T270" s="42">
        <v>479</v>
      </c>
      <c r="U270" s="42">
        <v>505</v>
      </c>
      <c r="V270" s="42">
        <v>533</v>
      </c>
      <c r="W270" s="42">
        <v>563</v>
      </c>
      <c r="X270" s="42">
        <v>579</v>
      </c>
      <c r="Y270" s="42"/>
      <c r="Z270" s="42"/>
      <c r="AA270" s="42"/>
      <c r="AB270" s="42"/>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row>
    <row r="271" spans="1:90" x14ac:dyDescent="0.35">
      <c r="A271" s="23" t="s">
        <v>9</v>
      </c>
      <c r="B271" s="35">
        <v>43313</v>
      </c>
      <c r="C271" s="43">
        <v>162</v>
      </c>
      <c r="D271" s="42">
        <v>264</v>
      </c>
      <c r="E271" s="42">
        <v>4</v>
      </c>
      <c r="F271" s="42">
        <v>16</v>
      </c>
      <c r="G271" s="42">
        <v>27</v>
      </c>
      <c r="H271" s="42">
        <v>46</v>
      </c>
      <c r="I271" s="42">
        <v>57</v>
      </c>
      <c r="J271" s="42">
        <v>70</v>
      </c>
      <c r="K271" s="42">
        <v>81</v>
      </c>
      <c r="L271" s="42">
        <v>96</v>
      </c>
      <c r="M271" s="42">
        <v>104</v>
      </c>
      <c r="N271" s="42">
        <v>114</v>
      </c>
      <c r="O271" s="42">
        <v>123</v>
      </c>
      <c r="P271" s="42">
        <v>132</v>
      </c>
      <c r="Q271" s="42">
        <v>141</v>
      </c>
      <c r="R271" s="42">
        <v>149</v>
      </c>
      <c r="S271" s="42">
        <v>158</v>
      </c>
      <c r="T271" s="42">
        <v>167</v>
      </c>
      <c r="U271" s="42">
        <v>176</v>
      </c>
      <c r="V271" s="42">
        <v>185</v>
      </c>
      <c r="W271" s="42">
        <v>194</v>
      </c>
      <c r="X271" s="42"/>
      <c r="Y271" s="42"/>
      <c r="Z271" s="42"/>
      <c r="AA271" s="42"/>
      <c r="AB271" s="42"/>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row>
    <row r="272" spans="1:90" x14ac:dyDescent="0.35">
      <c r="A272" s="23" t="s">
        <v>9</v>
      </c>
      <c r="B272" s="35">
        <v>43344</v>
      </c>
      <c r="C272" s="43">
        <v>273</v>
      </c>
      <c r="D272" s="42">
        <v>390</v>
      </c>
      <c r="E272" s="42">
        <v>4</v>
      </c>
      <c r="F272" s="42">
        <v>36</v>
      </c>
      <c r="G272" s="42">
        <v>59</v>
      </c>
      <c r="H272" s="42">
        <v>85</v>
      </c>
      <c r="I272" s="42">
        <v>108</v>
      </c>
      <c r="J272" s="42">
        <v>129</v>
      </c>
      <c r="K272" s="42">
        <v>149</v>
      </c>
      <c r="L272" s="42">
        <v>169</v>
      </c>
      <c r="M272" s="42">
        <v>189</v>
      </c>
      <c r="N272" s="42">
        <v>204</v>
      </c>
      <c r="O272" s="42">
        <v>220</v>
      </c>
      <c r="P272" s="42">
        <v>235</v>
      </c>
      <c r="Q272" s="42">
        <v>245</v>
      </c>
      <c r="R272" s="42">
        <v>254</v>
      </c>
      <c r="S272" s="42">
        <v>270</v>
      </c>
      <c r="T272" s="42">
        <v>277</v>
      </c>
      <c r="U272" s="42">
        <v>287</v>
      </c>
      <c r="V272" s="42">
        <v>300</v>
      </c>
      <c r="W272" s="42"/>
      <c r="X272" s="42"/>
      <c r="Y272" s="42"/>
      <c r="Z272" s="42"/>
      <c r="AA272" s="42"/>
      <c r="AB272" s="42"/>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row>
    <row r="273" spans="1:90" x14ac:dyDescent="0.35">
      <c r="A273" s="23" t="s">
        <v>9</v>
      </c>
      <c r="B273" s="35">
        <v>43374</v>
      </c>
      <c r="C273" s="43">
        <v>539</v>
      </c>
      <c r="D273" s="42">
        <v>376</v>
      </c>
      <c r="E273" s="42">
        <v>7</v>
      </c>
      <c r="F273" s="42">
        <v>33</v>
      </c>
      <c r="G273" s="42">
        <v>48</v>
      </c>
      <c r="H273" s="42">
        <v>77</v>
      </c>
      <c r="I273" s="42">
        <v>98</v>
      </c>
      <c r="J273" s="42">
        <v>121</v>
      </c>
      <c r="K273" s="42">
        <v>138</v>
      </c>
      <c r="L273" s="42">
        <v>157</v>
      </c>
      <c r="M273" s="42">
        <v>174</v>
      </c>
      <c r="N273" s="42">
        <v>191</v>
      </c>
      <c r="O273" s="42">
        <v>208</v>
      </c>
      <c r="P273" s="42">
        <v>223</v>
      </c>
      <c r="Q273" s="42">
        <v>232</v>
      </c>
      <c r="R273" s="42">
        <v>241</v>
      </c>
      <c r="S273" s="42">
        <v>255</v>
      </c>
      <c r="T273" s="42">
        <v>266</v>
      </c>
      <c r="U273" s="42">
        <v>276</v>
      </c>
      <c r="V273" s="42"/>
      <c r="W273" s="42"/>
      <c r="X273" s="42"/>
      <c r="Y273" s="42"/>
      <c r="Z273" s="42"/>
      <c r="AA273" s="42"/>
      <c r="AB273" s="42"/>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row>
    <row r="274" spans="1:90" x14ac:dyDescent="0.35">
      <c r="A274" s="23" t="s">
        <v>9</v>
      </c>
      <c r="B274" s="35">
        <v>43405</v>
      </c>
      <c r="C274" s="43">
        <v>377</v>
      </c>
      <c r="D274" s="42">
        <v>455</v>
      </c>
      <c r="E274" s="42">
        <v>6</v>
      </c>
      <c r="F274" s="42">
        <v>32</v>
      </c>
      <c r="G274" s="42">
        <v>56</v>
      </c>
      <c r="H274" s="42">
        <v>87</v>
      </c>
      <c r="I274" s="42">
        <v>124</v>
      </c>
      <c r="J274" s="42">
        <v>153</v>
      </c>
      <c r="K274" s="42">
        <v>171</v>
      </c>
      <c r="L274" s="42">
        <v>196</v>
      </c>
      <c r="M274" s="42">
        <v>216</v>
      </c>
      <c r="N274" s="42">
        <v>232</v>
      </c>
      <c r="O274" s="42">
        <v>257</v>
      </c>
      <c r="P274" s="42">
        <v>272</v>
      </c>
      <c r="Q274" s="42">
        <v>288</v>
      </c>
      <c r="R274" s="42">
        <v>306</v>
      </c>
      <c r="S274" s="42">
        <v>320</v>
      </c>
      <c r="T274" s="42">
        <v>338</v>
      </c>
      <c r="U274" s="42"/>
      <c r="V274" s="42"/>
      <c r="W274" s="42"/>
      <c r="X274" s="42"/>
      <c r="Y274" s="42"/>
      <c r="Z274" s="42"/>
      <c r="AA274" s="42"/>
      <c r="AB274" s="42"/>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row>
    <row r="275" spans="1:90" x14ac:dyDescent="0.35">
      <c r="A275" s="23" t="s">
        <v>9</v>
      </c>
      <c r="B275" s="35">
        <v>43435</v>
      </c>
      <c r="C275" s="43">
        <v>161</v>
      </c>
      <c r="D275" s="42">
        <v>173</v>
      </c>
      <c r="E275" s="42">
        <v>2</v>
      </c>
      <c r="F275" s="42">
        <v>10</v>
      </c>
      <c r="G275" s="42">
        <v>17</v>
      </c>
      <c r="H275" s="42">
        <v>31</v>
      </c>
      <c r="I275" s="42">
        <v>43</v>
      </c>
      <c r="J275" s="42">
        <v>54</v>
      </c>
      <c r="K275" s="42">
        <v>63</v>
      </c>
      <c r="L275" s="42">
        <v>71</v>
      </c>
      <c r="M275" s="42">
        <v>79</v>
      </c>
      <c r="N275" s="42">
        <v>85</v>
      </c>
      <c r="O275" s="42">
        <v>91</v>
      </c>
      <c r="P275" s="42">
        <v>97</v>
      </c>
      <c r="Q275" s="42">
        <v>103</v>
      </c>
      <c r="R275" s="42">
        <v>107</v>
      </c>
      <c r="S275" s="42">
        <v>115</v>
      </c>
      <c r="T275" s="42"/>
      <c r="U275" s="42"/>
      <c r="V275" s="42"/>
      <c r="W275" s="42"/>
      <c r="X275" s="42"/>
      <c r="Y275" s="42"/>
      <c r="Z275" s="42"/>
      <c r="AA275" s="42"/>
      <c r="AB275" s="42"/>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row>
    <row r="276" spans="1:90" x14ac:dyDescent="0.35">
      <c r="A276" s="23" t="s">
        <v>9</v>
      </c>
      <c r="B276" s="35">
        <v>43466</v>
      </c>
      <c r="C276" s="43">
        <v>397</v>
      </c>
      <c r="D276" s="42">
        <v>337</v>
      </c>
      <c r="E276" s="42">
        <v>2</v>
      </c>
      <c r="F276" s="42">
        <v>17</v>
      </c>
      <c r="G276" s="42">
        <v>35</v>
      </c>
      <c r="H276" s="42">
        <v>55</v>
      </c>
      <c r="I276" s="42">
        <v>80</v>
      </c>
      <c r="J276" s="42">
        <v>102</v>
      </c>
      <c r="K276" s="42">
        <v>118</v>
      </c>
      <c r="L276" s="42">
        <v>138</v>
      </c>
      <c r="M276" s="42">
        <v>155</v>
      </c>
      <c r="N276" s="42">
        <v>168</v>
      </c>
      <c r="O276" s="42">
        <v>183</v>
      </c>
      <c r="P276" s="42">
        <v>201</v>
      </c>
      <c r="Q276" s="42">
        <v>212</v>
      </c>
      <c r="R276" s="42">
        <v>226</v>
      </c>
      <c r="S276" s="42"/>
      <c r="T276" s="42"/>
      <c r="U276" s="42"/>
      <c r="V276" s="42"/>
      <c r="W276" s="42"/>
      <c r="X276" s="42"/>
      <c r="Y276" s="42"/>
      <c r="Z276" s="42"/>
      <c r="AA276" s="42"/>
      <c r="AB276" s="42"/>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row>
    <row r="277" spans="1:90" x14ac:dyDescent="0.35">
      <c r="A277" s="23" t="s">
        <v>9</v>
      </c>
      <c r="B277" s="35">
        <v>43497</v>
      </c>
      <c r="C277" s="43">
        <v>129</v>
      </c>
      <c r="D277" s="42">
        <v>201</v>
      </c>
      <c r="E277" s="42">
        <v>5</v>
      </c>
      <c r="F277" s="42">
        <v>16</v>
      </c>
      <c r="G277" s="42">
        <v>29</v>
      </c>
      <c r="H277" s="42">
        <v>44</v>
      </c>
      <c r="I277" s="42">
        <v>57</v>
      </c>
      <c r="J277" s="42">
        <v>70</v>
      </c>
      <c r="K277" s="42">
        <v>83</v>
      </c>
      <c r="L277" s="42">
        <v>97</v>
      </c>
      <c r="M277" s="42">
        <v>106</v>
      </c>
      <c r="N277" s="42">
        <v>117</v>
      </c>
      <c r="O277" s="42">
        <v>126</v>
      </c>
      <c r="P277" s="42">
        <v>141</v>
      </c>
      <c r="Q277" s="42">
        <v>150</v>
      </c>
      <c r="R277" s="42"/>
      <c r="S277" s="42"/>
      <c r="T277" s="42"/>
      <c r="U277" s="42"/>
      <c r="V277" s="42"/>
      <c r="W277" s="42"/>
      <c r="X277" s="42"/>
      <c r="Y277" s="42"/>
      <c r="Z277" s="42"/>
      <c r="AA277" s="42"/>
      <c r="AB277" s="42"/>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row>
    <row r="278" spans="1:90" x14ac:dyDescent="0.35">
      <c r="A278" s="23" t="s">
        <v>9</v>
      </c>
      <c r="B278" s="35">
        <v>43525</v>
      </c>
      <c r="C278" s="43">
        <v>487</v>
      </c>
      <c r="D278" s="42">
        <v>509</v>
      </c>
      <c r="E278" s="42">
        <v>10</v>
      </c>
      <c r="F278" s="42">
        <v>51</v>
      </c>
      <c r="G278" s="42">
        <v>81</v>
      </c>
      <c r="H278" s="42">
        <v>121</v>
      </c>
      <c r="I278" s="42">
        <v>156</v>
      </c>
      <c r="J278" s="42">
        <v>180</v>
      </c>
      <c r="K278" s="42">
        <v>210</v>
      </c>
      <c r="L278" s="42">
        <v>241</v>
      </c>
      <c r="M278" s="42">
        <v>266</v>
      </c>
      <c r="N278" s="42">
        <v>290</v>
      </c>
      <c r="O278" s="42">
        <v>312</v>
      </c>
      <c r="P278" s="42">
        <v>337</v>
      </c>
      <c r="Q278" s="42"/>
      <c r="R278" s="42"/>
      <c r="S278" s="42"/>
      <c r="T278" s="42"/>
      <c r="U278" s="42"/>
      <c r="V278" s="42"/>
      <c r="W278" s="42"/>
      <c r="X278" s="42"/>
      <c r="Y278" s="42"/>
      <c r="Z278" s="42"/>
      <c r="AA278" s="42"/>
      <c r="AB278" s="42"/>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row>
    <row r="279" spans="1:90" x14ac:dyDescent="0.35">
      <c r="A279" s="23" t="s">
        <v>9</v>
      </c>
      <c r="B279" s="35">
        <v>43556</v>
      </c>
      <c r="C279" s="43">
        <v>315</v>
      </c>
      <c r="D279" s="42">
        <v>498</v>
      </c>
      <c r="E279" s="42">
        <v>9</v>
      </c>
      <c r="F279" s="42">
        <v>28</v>
      </c>
      <c r="G279" s="42">
        <v>56</v>
      </c>
      <c r="H279" s="42">
        <v>93</v>
      </c>
      <c r="I279" s="42">
        <v>130</v>
      </c>
      <c r="J279" s="42">
        <v>160</v>
      </c>
      <c r="K279" s="42">
        <v>187</v>
      </c>
      <c r="L279" s="42">
        <v>225</v>
      </c>
      <c r="M279" s="42">
        <v>251</v>
      </c>
      <c r="N279" s="42">
        <v>278</v>
      </c>
      <c r="O279" s="42">
        <v>299</v>
      </c>
      <c r="P279" s="42"/>
      <c r="Q279" s="42"/>
      <c r="R279" s="42"/>
      <c r="S279" s="42"/>
      <c r="T279" s="42"/>
      <c r="U279" s="42"/>
      <c r="V279" s="42"/>
      <c r="W279" s="42"/>
      <c r="X279" s="42"/>
      <c r="Y279" s="42"/>
      <c r="Z279" s="42"/>
      <c r="AA279" s="42"/>
      <c r="AB279" s="42"/>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row>
    <row r="280" spans="1:90" x14ac:dyDescent="0.35">
      <c r="A280" s="23" t="s">
        <v>9</v>
      </c>
      <c r="B280" s="35">
        <v>43586</v>
      </c>
      <c r="C280" s="43">
        <v>214</v>
      </c>
      <c r="D280" s="42">
        <v>205</v>
      </c>
      <c r="E280" s="42">
        <v>5</v>
      </c>
      <c r="F280" s="42">
        <v>25</v>
      </c>
      <c r="G280" s="42">
        <v>47</v>
      </c>
      <c r="H280" s="42">
        <v>71</v>
      </c>
      <c r="I280" s="42">
        <v>91</v>
      </c>
      <c r="J280" s="42">
        <v>104</v>
      </c>
      <c r="K280" s="42">
        <v>116</v>
      </c>
      <c r="L280" s="42">
        <v>135</v>
      </c>
      <c r="M280" s="42">
        <v>141</v>
      </c>
      <c r="N280" s="42">
        <v>149</v>
      </c>
      <c r="O280" s="42"/>
      <c r="P280" s="42"/>
      <c r="Q280" s="42"/>
      <c r="R280" s="42"/>
      <c r="S280" s="42"/>
      <c r="T280" s="42"/>
      <c r="U280" s="42"/>
      <c r="V280" s="42"/>
      <c r="W280" s="42"/>
      <c r="X280" s="42"/>
      <c r="Y280" s="42"/>
      <c r="Z280" s="42"/>
      <c r="AA280" s="42"/>
      <c r="AB280" s="42"/>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row>
    <row r="281" spans="1:90" x14ac:dyDescent="0.35">
      <c r="A281" s="23" t="s">
        <v>9</v>
      </c>
      <c r="B281" s="35">
        <v>43617</v>
      </c>
      <c r="C281" s="43">
        <v>301</v>
      </c>
      <c r="D281" s="42">
        <v>415</v>
      </c>
      <c r="E281" s="42">
        <v>14</v>
      </c>
      <c r="F281" s="42">
        <v>40</v>
      </c>
      <c r="G281" s="42">
        <v>63</v>
      </c>
      <c r="H281" s="42">
        <v>98</v>
      </c>
      <c r="I281" s="42">
        <v>126</v>
      </c>
      <c r="J281" s="42">
        <v>153</v>
      </c>
      <c r="K281" s="42">
        <v>183</v>
      </c>
      <c r="L281" s="42">
        <v>207</v>
      </c>
      <c r="M281" s="42">
        <v>231</v>
      </c>
      <c r="N281" s="42"/>
      <c r="O281" s="42"/>
      <c r="P281" s="42"/>
      <c r="Q281" s="42"/>
      <c r="R281" s="42"/>
      <c r="S281" s="42"/>
      <c r="T281" s="42"/>
      <c r="U281" s="42"/>
      <c r="V281" s="42"/>
      <c r="W281" s="42"/>
      <c r="X281" s="42"/>
      <c r="Y281" s="42"/>
      <c r="Z281" s="42"/>
      <c r="AA281" s="42"/>
      <c r="AB281" s="42"/>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row>
    <row r="282" spans="1:90" x14ac:dyDescent="0.35">
      <c r="A282" s="23" t="s">
        <v>9</v>
      </c>
      <c r="B282" s="35">
        <v>43647</v>
      </c>
      <c r="C282" s="43">
        <v>339</v>
      </c>
      <c r="D282" s="42">
        <v>573</v>
      </c>
      <c r="E282" s="42">
        <v>13</v>
      </c>
      <c r="F282" s="42">
        <v>41</v>
      </c>
      <c r="G282" s="42">
        <v>87</v>
      </c>
      <c r="H282" s="42">
        <v>131</v>
      </c>
      <c r="I282" s="42">
        <v>188</v>
      </c>
      <c r="J282" s="42">
        <v>223</v>
      </c>
      <c r="K282" s="42">
        <v>259</v>
      </c>
      <c r="L282" s="42">
        <v>299</v>
      </c>
      <c r="M282" s="42"/>
      <c r="N282" s="42"/>
      <c r="O282" s="42"/>
      <c r="P282" s="42"/>
      <c r="Q282" s="42"/>
      <c r="R282" s="42"/>
      <c r="S282" s="42"/>
      <c r="T282" s="42"/>
      <c r="U282" s="42"/>
      <c r="V282" s="42"/>
      <c r="W282" s="42"/>
      <c r="X282" s="42"/>
      <c r="Y282" s="42"/>
      <c r="Z282" s="42"/>
      <c r="AA282" s="42"/>
      <c r="AB282" s="42"/>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row>
    <row r="283" spans="1:90" x14ac:dyDescent="0.35">
      <c r="A283" s="23" t="s">
        <v>9</v>
      </c>
      <c r="B283" s="35">
        <v>43678</v>
      </c>
      <c r="C283" s="43">
        <v>246</v>
      </c>
      <c r="D283" s="42">
        <v>375</v>
      </c>
      <c r="E283" s="42">
        <v>9</v>
      </c>
      <c r="F283" s="42">
        <v>27</v>
      </c>
      <c r="G283" s="42">
        <v>49</v>
      </c>
      <c r="H283" s="42">
        <v>74</v>
      </c>
      <c r="I283" s="42">
        <v>108</v>
      </c>
      <c r="J283" s="42">
        <v>137</v>
      </c>
      <c r="K283" s="42">
        <v>165</v>
      </c>
      <c r="L283" s="42"/>
      <c r="M283" s="42"/>
      <c r="N283" s="42"/>
      <c r="O283" s="42"/>
      <c r="P283" s="42"/>
      <c r="Q283" s="42"/>
      <c r="R283" s="42"/>
      <c r="S283" s="42"/>
      <c r="T283" s="42"/>
      <c r="U283" s="42"/>
      <c r="V283" s="42"/>
      <c r="W283" s="42"/>
      <c r="X283" s="42"/>
      <c r="Y283" s="42"/>
      <c r="Z283" s="42"/>
      <c r="AA283" s="42"/>
      <c r="AB283" s="42"/>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row>
    <row r="284" spans="1:90" x14ac:dyDescent="0.35">
      <c r="A284" s="23" t="s">
        <v>9</v>
      </c>
      <c r="B284" s="35">
        <v>43709</v>
      </c>
      <c r="C284" s="43">
        <v>230</v>
      </c>
      <c r="D284" s="42">
        <v>251</v>
      </c>
      <c r="E284" s="42">
        <v>16</v>
      </c>
      <c r="F284" s="42">
        <v>32</v>
      </c>
      <c r="G284" s="42">
        <v>55</v>
      </c>
      <c r="H284" s="42">
        <v>73</v>
      </c>
      <c r="I284" s="42">
        <v>95</v>
      </c>
      <c r="J284" s="42">
        <v>112</v>
      </c>
      <c r="K284" s="42"/>
      <c r="L284" s="42"/>
      <c r="M284" s="42"/>
      <c r="N284" s="42"/>
      <c r="O284" s="42"/>
      <c r="P284" s="42"/>
      <c r="Q284" s="42"/>
      <c r="R284" s="42"/>
      <c r="S284" s="42"/>
      <c r="T284" s="42"/>
      <c r="U284" s="42"/>
      <c r="V284" s="42"/>
      <c r="W284" s="42"/>
      <c r="X284" s="42"/>
      <c r="Y284" s="42"/>
      <c r="Z284" s="42"/>
      <c r="AA284" s="42"/>
      <c r="AB284" s="42"/>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row>
    <row r="285" spans="1:90" x14ac:dyDescent="0.35">
      <c r="A285" s="23" t="s">
        <v>9</v>
      </c>
      <c r="B285" s="35">
        <v>43739</v>
      </c>
      <c r="C285" s="43">
        <v>329</v>
      </c>
      <c r="D285" s="42">
        <v>262</v>
      </c>
      <c r="E285" s="42">
        <v>10</v>
      </c>
      <c r="F285" s="42">
        <v>32</v>
      </c>
      <c r="G285" s="42">
        <v>54</v>
      </c>
      <c r="H285" s="42">
        <v>85</v>
      </c>
      <c r="I285" s="42">
        <v>114</v>
      </c>
      <c r="J285" s="42"/>
      <c r="K285" s="42"/>
      <c r="L285" s="42"/>
      <c r="M285" s="42"/>
      <c r="N285" s="42"/>
      <c r="O285" s="42"/>
      <c r="P285" s="42"/>
      <c r="Q285" s="42"/>
      <c r="R285" s="42"/>
      <c r="S285" s="42"/>
      <c r="T285" s="42"/>
      <c r="U285" s="42"/>
      <c r="V285" s="42"/>
      <c r="W285" s="42"/>
      <c r="X285" s="42"/>
      <c r="Y285" s="42"/>
      <c r="Z285" s="42"/>
      <c r="AA285" s="42"/>
      <c r="AB285" s="42"/>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row>
    <row r="286" spans="1:90" x14ac:dyDescent="0.35">
      <c r="A286" s="23" t="s">
        <v>9</v>
      </c>
      <c r="B286" s="35">
        <v>43770</v>
      </c>
      <c r="C286" s="43">
        <v>141</v>
      </c>
      <c r="D286" s="42">
        <v>119</v>
      </c>
      <c r="E286" s="42">
        <v>5</v>
      </c>
      <c r="F286" s="42">
        <v>13</v>
      </c>
      <c r="G286" s="42">
        <v>18</v>
      </c>
      <c r="H286" s="42">
        <v>31</v>
      </c>
      <c r="I286" s="42"/>
      <c r="J286" s="42"/>
      <c r="K286" s="42"/>
      <c r="L286" s="42"/>
      <c r="M286" s="42"/>
      <c r="N286" s="42"/>
      <c r="O286" s="42"/>
      <c r="P286" s="42"/>
      <c r="Q286" s="42"/>
      <c r="R286" s="42"/>
      <c r="S286" s="42"/>
      <c r="T286" s="42"/>
      <c r="U286" s="42"/>
      <c r="V286" s="42"/>
      <c r="W286" s="42"/>
      <c r="X286" s="42"/>
      <c r="Y286" s="42"/>
      <c r="Z286" s="42"/>
      <c r="AA286" s="42"/>
      <c r="AB286" s="42"/>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row>
    <row r="287" spans="1:90" x14ac:dyDescent="0.35">
      <c r="A287" s="23" t="s">
        <v>9</v>
      </c>
      <c r="B287" s="35">
        <v>43800</v>
      </c>
      <c r="C287" s="43">
        <v>1180</v>
      </c>
      <c r="D287" s="42">
        <v>574</v>
      </c>
      <c r="E287" s="42">
        <v>7</v>
      </c>
      <c r="F287" s="42">
        <v>37</v>
      </c>
      <c r="G287" s="42">
        <v>80</v>
      </c>
      <c r="H287" s="42"/>
      <c r="I287" s="42"/>
      <c r="J287" s="42"/>
      <c r="K287" s="42"/>
      <c r="L287" s="42"/>
      <c r="M287" s="42"/>
      <c r="N287" s="42"/>
      <c r="O287" s="42"/>
      <c r="P287" s="42"/>
      <c r="Q287" s="42"/>
      <c r="R287" s="42"/>
      <c r="S287" s="42"/>
      <c r="T287" s="42"/>
      <c r="U287" s="42"/>
      <c r="V287" s="42"/>
      <c r="W287" s="42"/>
      <c r="X287" s="42"/>
      <c r="Y287" s="42"/>
      <c r="Z287" s="42"/>
      <c r="AA287" s="42"/>
      <c r="AB287" s="42"/>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row>
    <row r="288" spans="1:90" x14ac:dyDescent="0.35">
      <c r="A288" s="23" t="s">
        <v>9</v>
      </c>
      <c r="B288" s="35">
        <v>43831</v>
      </c>
      <c r="C288" s="43">
        <v>160</v>
      </c>
      <c r="D288" s="42">
        <v>143</v>
      </c>
      <c r="E288" s="42">
        <v>8</v>
      </c>
      <c r="F288" s="42">
        <v>32</v>
      </c>
      <c r="G288" s="42"/>
      <c r="H288" s="42"/>
      <c r="I288" s="42"/>
      <c r="J288" s="42"/>
      <c r="K288" s="42"/>
      <c r="L288" s="42"/>
      <c r="M288" s="42"/>
      <c r="N288" s="42"/>
      <c r="O288" s="42"/>
      <c r="P288" s="42"/>
      <c r="Q288" s="42"/>
      <c r="R288" s="42"/>
      <c r="S288" s="42"/>
      <c r="T288" s="42"/>
      <c r="U288" s="42"/>
      <c r="V288" s="42"/>
      <c r="W288" s="42"/>
      <c r="X288" s="42"/>
      <c r="Y288" s="42"/>
      <c r="Z288" s="42"/>
      <c r="AA288" s="42"/>
      <c r="AB288" s="42"/>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row>
    <row r="289" spans="1:90" x14ac:dyDescent="0.35">
      <c r="A289" s="23" t="s">
        <v>9</v>
      </c>
      <c r="B289" s="35">
        <v>43862</v>
      </c>
      <c r="C289" s="43">
        <v>250</v>
      </c>
      <c r="D289" s="42">
        <v>215</v>
      </c>
      <c r="E289" s="42">
        <v>21</v>
      </c>
      <c r="F289" s="42"/>
      <c r="G289" s="42"/>
      <c r="H289" s="42"/>
      <c r="I289" s="42"/>
      <c r="J289" s="42"/>
      <c r="K289" s="42"/>
      <c r="L289" s="42"/>
      <c r="M289" s="42"/>
      <c r="N289" s="42"/>
      <c r="O289" s="42"/>
      <c r="P289" s="42"/>
      <c r="Q289" s="42"/>
      <c r="R289" s="42"/>
      <c r="S289" s="42"/>
      <c r="T289" s="42"/>
      <c r="U289" s="42"/>
      <c r="V289" s="42"/>
      <c r="W289" s="42"/>
      <c r="X289" s="42"/>
      <c r="Y289" s="42"/>
      <c r="Z289" s="42"/>
      <c r="AA289" s="42"/>
      <c r="AB289" s="42"/>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row>
    <row r="290" spans="1:90" x14ac:dyDescent="0.35">
      <c r="A290" s="41" t="s">
        <v>9</v>
      </c>
      <c r="B290" s="40">
        <v>43891</v>
      </c>
      <c r="C290" s="47">
        <v>134</v>
      </c>
      <c r="D290" s="46">
        <v>75</v>
      </c>
      <c r="E290" s="46"/>
      <c r="F290" s="46"/>
      <c r="G290" s="46"/>
      <c r="H290" s="46"/>
      <c r="I290" s="46"/>
      <c r="J290" s="46"/>
      <c r="K290" s="46"/>
      <c r="L290" s="46"/>
      <c r="M290" s="46"/>
      <c r="N290" s="46"/>
      <c r="O290" s="46"/>
      <c r="P290" s="46"/>
      <c r="Q290" s="46"/>
      <c r="R290" s="46"/>
      <c r="S290" s="46"/>
      <c r="T290" s="46"/>
      <c r="U290" s="46"/>
      <c r="V290" s="46"/>
      <c r="W290" s="46"/>
      <c r="X290" s="46"/>
      <c r="Y290" s="46"/>
      <c r="Z290" s="46"/>
      <c r="AA290" s="46"/>
      <c r="AB290" s="4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row>
    <row r="291" spans="1:90" x14ac:dyDescent="0.35">
      <c r="A291" t="s">
        <v>125</v>
      </c>
      <c r="B291" s="1">
        <v>43191</v>
      </c>
      <c r="C291" s="16">
        <v>101</v>
      </c>
      <c r="D291" s="16">
        <v>201</v>
      </c>
      <c r="E291" s="17">
        <v>1</v>
      </c>
      <c r="F291" s="17">
        <v>5</v>
      </c>
      <c r="G291" s="17">
        <v>12</v>
      </c>
      <c r="H291" s="17">
        <v>17</v>
      </c>
      <c r="I291" s="17">
        <v>22</v>
      </c>
      <c r="J291" s="17">
        <v>28</v>
      </c>
      <c r="K291" s="17">
        <v>36</v>
      </c>
      <c r="L291" s="17">
        <v>46</v>
      </c>
      <c r="M291" s="17">
        <v>55</v>
      </c>
      <c r="N291" s="17">
        <v>63</v>
      </c>
      <c r="O291" s="17">
        <v>71</v>
      </c>
      <c r="P291" s="17">
        <v>78</v>
      </c>
      <c r="Q291" s="17">
        <v>88</v>
      </c>
      <c r="R291" s="17">
        <v>94</v>
      </c>
      <c r="S291" s="17">
        <v>102</v>
      </c>
      <c r="T291" s="17">
        <v>109</v>
      </c>
      <c r="U291" s="17">
        <v>115</v>
      </c>
      <c r="V291" s="17">
        <v>119</v>
      </c>
      <c r="W291" s="17">
        <v>122</v>
      </c>
      <c r="X291" s="17">
        <v>129</v>
      </c>
      <c r="Y291" s="17">
        <v>134</v>
      </c>
      <c r="Z291" s="17">
        <v>138</v>
      </c>
      <c r="AA291" s="17">
        <v>143</v>
      </c>
      <c r="AB291" s="17"/>
    </row>
    <row r="292" spans="1:90" x14ac:dyDescent="0.35">
      <c r="A292" t="s">
        <v>125</v>
      </c>
      <c r="B292" s="1">
        <v>43221</v>
      </c>
      <c r="C292" s="16">
        <v>307</v>
      </c>
      <c r="D292" s="16">
        <v>981</v>
      </c>
      <c r="E292" s="17">
        <v>12</v>
      </c>
      <c r="F292" s="17">
        <v>51</v>
      </c>
      <c r="G292" s="17">
        <v>97</v>
      </c>
      <c r="H292" s="17">
        <v>150</v>
      </c>
      <c r="I292" s="17">
        <v>197</v>
      </c>
      <c r="J292" s="17">
        <v>242</v>
      </c>
      <c r="K292" s="17">
        <v>293</v>
      </c>
      <c r="L292" s="17">
        <v>338</v>
      </c>
      <c r="M292" s="17">
        <v>386</v>
      </c>
      <c r="N292" s="17">
        <v>424</v>
      </c>
      <c r="O292" s="17">
        <v>468</v>
      </c>
      <c r="P292" s="17">
        <v>501</v>
      </c>
      <c r="Q292" s="17">
        <v>534</v>
      </c>
      <c r="R292" s="17">
        <v>562</v>
      </c>
      <c r="S292" s="17">
        <v>593</v>
      </c>
      <c r="T292" s="17">
        <v>618</v>
      </c>
      <c r="U292" s="17">
        <v>641</v>
      </c>
      <c r="V292" s="17">
        <v>665</v>
      </c>
      <c r="W292" s="17">
        <v>685</v>
      </c>
      <c r="X292" s="17">
        <v>707</v>
      </c>
      <c r="Y292" s="17">
        <v>728</v>
      </c>
      <c r="Z292" s="17">
        <v>748</v>
      </c>
      <c r="AA292" s="17"/>
      <c r="AB292" s="17"/>
    </row>
    <row r="293" spans="1:90" x14ac:dyDescent="0.35">
      <c r="A293" t="s">
        <v>125</v>
      </c>
      <c r="B293" s="1">
        <v>43252</v>
      </c>
      <c r="C293" s="16">
        <v>317</v>
      </c>
      <c r="D293" s="16">
        <v>866</v>
      </c>
      <c r="E293" s="17">
        <v>17</v>
      </c>
      <c r="F293" s="17">
        <v>56</v>
      </c>
      <c r="G293" s="17">
        <v>102</v>
      </c>
      <c r="H293" s="17">
        <v>154</v>
      </c>
      <c r="I293" s="17">
        <v>194</v>
      </c>
      <c r="J293" s="17">
        <v>234</v>
      </c>
      <c r="K293" s="17">
        <v>282</v>
      </c>
      <c r="L293" s="17">
        <v>320</v>
      </c>
      <c r="M293" s="17">
        <v>355</v>
      </c>
      <c r="N293" s="17">
        <v>395</v>
      </c>
      <c r="O293" s="17">
        <v>431</v>
      </c>
      <c r="P293" s="17">
        <v>460</v>
      </c>
      <c r="Q293" s="17">
        <v>488</v>
      </c>
      <c r="R293" s="17">
        <v>508</v>
      </c>
      <c r="S293" s="17">
        <v>542</v>
      </c>
      <c r="T293" s="17">
        <v>567</v>
      </c>
      <c r="U293" s="17">
        <v>581</v>
      </c>
      <c r="V293" s="17">
        <v>617</v>
      </c>
      <c r="W293" s="17">
        <v>630</v>
      </c>
      <c r="X293" s="17">
        <v>651</v>
      </c>
      <c r="Y293" s="17">
        <v>672</v>
      </c>
      <c r="Z293" s="17"/>
      <c r="AA293" s="17"/>
      <c r="AB293" s="17"/>
    </row>
    <row r="294" spans="1:90" x14ac:dyDescent="0.35">
      <c r="A294" t="s">
        <v>125</v>
      </c>
      <c r="B294" s="1">
        <v>43282</v>
      </c>
      <c r="C294" s="16">
        <v>239</v>
      </c>
      <c r="D294" s="16">
        <v>1165</v>
      </c>
      <c r="E294" s="17">
        <v>11</v>
      </c>
      <c r="F294" s="17">
        <v>42</v>
      </c>
      <c r="G294" s="17">
        <v>79</v>
      </c>
      <c r="H294" s="17">
        <v>119</v>
      </c>
      <c r="I294" s="17">
        <v>158</v>
      </c>
      <c r="J294" s="17">
        <v>196</v>
      </c>
      <c r="K294" s="17">
        <v>247</v>
      </c>
      <c r="L294" s="17">
        <v>293</v>
      </c>
      <c r="M294" s="17">
        <v>340</v>
      </c>
      <c r="N294" s="17">
        <v>389</v>
      </c>
      <c r="O294" s="17">
        <v>445</v>
      </c>
      <c r="P294" s="17">
        <v>487</v>
      </c>
      <c r="Q294" s="17">
        <v>532</v>
      </c>
      <c r="R294" s="17">
        <v>603</v>
      </c>
      <c r="S294" s="17">
        <v>647</v>
      </c>
      <c r="T294" s="17">
        <v>686</v>
      </c>
      <c r="U294" s="17">
        <v>744</v>
      </c>
      <c r="V294" s="17">
        <v>794</v>
      </c>
      <c r="W294" s="17">
        <v>830</v>
      </c>
      <c r="X294" s="17">
        <v>869</v>
      </c>
      <c r="Y294" s="17"/>
      <c r="Z294" s="17"/>
      <c r="AA294" s="17"/>
      <c r="AB294" s="17"/>
    </row>
    <row r="295" spans="1:90" x14ac:dyDescent="0.35">
      <c r="A295" t="s">
        <v>125</v>
      </c>
      <c r="B295" s="1">
        <v>43313</v>
      </c>
      <c r="C295" s="16">
        <v>584</v>
      </c>
      <c r="D295" s="16">
        <v>1493</v>
      </c>
      <c r="E295" s="17">
        <v>25</v>
      </c>
      <c r="F295" s="17">
        <v>77</v>
      </c>
      <c r="G295" s="17">
        <v>140</v>
      </c>
      <c r="H295" s="17">
        <v>210</v>
      </c>
      <c r="I295" s="17">
        <v>264</v>
      </c>
      <c r="J295" s="17">
        <v>319</v>
      </c>
      <c r="K295" s="17">
        <v>371</v>
      </c>
      <c r="L295" s="17">
        <v>445</v>
      </c>
      <c r="M295" s="17">
        <v>496</v>
      </c>
      <c r="N295" s="17">
        <v>541</v>
      </c>
      <c r="O295" s="17">
        <v>608</v>
      </c>
      <c r="P295" s="17">
        <v>659</v>
      </c>
      <c r="Q295" s="17">
        <v>709</v>
      </c>
      <c r="R295" s="17">
        <v>774</v>
      </c>
      <c r="S295" s="17">
        <v>824</v>
      </c>
      <c r="T295" s="17">
        <v>866</v>
      </c>
      <c r="U295" s="17">
        <v>903</v>
      </c>
      <c r="V295" s="17">
        <v>955</v>
      </c>
      <c r="W295" s="17">
        <v>996</v>
      </c>
      <c r="X295" s="17"/>
      <c r="Y295" s="17"/>
      <c r="Z295" s="17"/>
      <c r="AA295" s="17"/>
      <c r="AB295" s="17"/>
    </row>
    <row r="296" spans="1:90" x14ac:dyDescent="0.35">
      <c r="A296" t="s">
        <v>125</v>
      </c>
      <c r="B296" s="1">
        <v>43344</v>
      </c>
      <c r="C296" s="16">
        <v>455</v>
      </c>
      <c r="D296" s="16">
        <v>1083</v>
      </c>
      <c r="E296" s="17">
        <v>25</v>
      </c>
      <c r="F296" s="17">
        <v>58</v>
      </c>
      <c r="G296" s="17">
        <v>103</v>
      </c>
      <c r="H296" s="17">
        <v>156</v>
      </c>
      <c r="I296" s="17">
        <v>202</v>
      </c>
      <c r="J296" s="17">
        <v>254</v>
      </c>
      <c r="K296" s="17">
        <v>311</v>
      </c>
      <c r="L296" s="17">
        <v>356</v>
      </c>
      <c r="M296" s="17">
        <v>405</v>
      </c>
      <c r="N296" s="17">
        <v>444</v>
      </c>
      <c r="O296" s="17">
        <v>489</v>
      </c>
      <c r="P296" s="17">
        <v>530</v>
      </c>
      <c r="Q296" s="17">
        <v>567</v>
      </c>
      <c r="R296" s="17">
        <v>604</v>
      </c>
      <c r="S296" s="17">
        <v>646</v>
      </c>
      <c r="T296" s="17">
        <v>675</v>
      </c>
      <c r="U296" s="17">
        <v>705</v>
      </c>
      <c r="V296" s="17">
        <v>740</v>
      </c>
      <c r="W296" s="17"/>
      <c r="X296" s="17"/>
      <c r="Y296" s="17"/>
      <c r="Z296" s="17"/>
      <c r="AA296" s="17"/>
      <c r="AB296" s="17"/>
    </row>
    <row r="297" spans="1:90" x14ac:dyDescent="0.35">
      <c r="A297" t="s">
        <v>125</v>
      </c>
      <c r="B297" s="1">
        <v>43374</v>
      </c>
      <c r="C297" s="16">
        <v>409</v>
      </c>
      <c r="D297" s="16">
        <v>952</v>
      </c>
      <c r="E297" s="17">
        <v>25</v>
      </c>
      <c r="F297" s="17">
        <v>68</v>
      </c>
      <c r="G297" s="17">
        <v>107</v>
      </c>
      <c r="H297" s="17">
        <v>158</v>
      </c>
      <c r="I297" s="17">
        <v>199</v>
      </c>
      <c r="J297" s="17">
        <v>249</v>
      </c>
      <c r="K297" s="17">
        <v>300</v>
      </c>
      <c r="L297" s="17">
        <v>356</v>
      </c>
      <c r="M297" s="17">
        <v>402</v>
      </c>
      <c r="N297" s="17">
        <v>447</v>
      </c>
      <c r="O297" s="17">
        <v>492</v>
      </c>
      <c r="P297" s="17">
        <v>534</v>
      </c>
      <c r="Q297" s="17">
        <v>572</v>
      </c>
      <c r="R297" s="17">
        <v>606</v>
      </c>
      <c r="S297" s="17">
        <v>643</v>
      </c>
      <c r="T297" s="17">
        <v>670</v>
      </c>
      <c r="U297" s="17">
        <v>694</v>
      </c>
      <c r="V297" s="17"/>
      <c r="W297" s="17"/>
      <c r="X297" s="17"/>
      <c r="Y297" s="17"/>
      <c r="Z297" s="17"/>
      <c r="AA297" s="17"/>
      <c r="AB297" s="17"/>
    </row>
    <row r="298" spans="1:90" x14ac:dyDescent="0.35">
      <c r="A298" t="s">
        <v>125</v>
      </c>
      <c r="B298" s="1">
        <v>43405</v>
      </c>
      <c r="C298" s="16">
        <v>492</v>
      </c>
      <c r="D298" s="16">
        <v>1517</v>
      </c>
      <c r="E298" s="17">
        <v>22</v>
      </c>
      <c r="F298" s="17">
        <v>69</v>
      </c>
      <c r="G298" s="17">
        <v>143</v>
      </c>
      <c r="H298" s="17">
        <v>220</v>
      </c>
      <c r="I298" s="17">
        <v>286</v>
      </c>
      <c r="J298" s="17">
        <v>350</v>
      </c>
      <c r="K298" s="17">
        <v>425</v>
      </c>
      <c r="L298" s="17">
        <v>496</v>
      </c>
      <c r="M298" s="17">
        <v>555</v>
      </c>
      <c r="N298" s="17">
        <v>615</v>
      </c>
      <c r="O298" s="17">
        <v>695</v>
      </c>
      <c r="P298" s="17">
        <v>751</v>
      </c>
      <c r="Q298" s="17">
        <v>813</v>
      </c>
      <c r="R298" s="17">
        <v>878</v>
      </c>
      <c r="S298" s="17">
        <v>948</v>
      </c>
      <c r="T298" s="17">
        <v>999</v>
      </c>
      <c r="U298" s="17"/>
      <c r="V298" s="17"/>
      <c r="W298" s="17"/>
      <c r="X298" s="17"/>
      <c r="Y298" s="17"/>
      <c r="Z298" s="17"/>
      <c r="AA298" s="17"/>
      <c r="AB298" s="17"/>
    </row>
    <row r="299" spans="1:90" x14ac:dyDescent="0.35">
      <c r="A299" t="s">
        <v>125</v>
      </c>
      <c r="B299" s="1">
        <v>43435</v>
      </c>
      <c r="C299" s="16">
        <v>256</v>
      </c>
      <c r="D299" s="16">
        <v>761</v>
      </c>
      <c r="E299" s="17">
        <v>15</v>
      </c>
      <c r="F299" s="17">
        <v>38</v>
      </c>
      <c r="G299" s="17">
        <v>68</v>
      </c>
      <c r="H299" s="17">
        <v>110</v>
      </c>
      <c r="I299" s="17">
        <v>141</v>
      </c>
      <c r="J299" s="17">
        <v>168</v>
      </c>
      <c r="K299" s="17">
        <v>207</v>
      </c>
      <c r="L299" s="17">
        <v>260</v>
      </c>
      <c r="M299" s="17">
        <v>299</v>
      </c>
      <c r="N299" s="17">
        <v>339</v>
      </c>
      <c r="O299" s="17">
        <v>382</v>
      </c>
      <c r="P299" s="17">
        <v>416</v>
      </c>
      <c r="Q299" s="17">
        <v>445</v>
      </c>
      <c r="R299" s="17">
        <v>475</v>
      </c>
      <c r="S299" s="17">
        <v>513</v>
      </c>
      <c r="T299" s="17"/>
      <c r="U299" s="17"/>
      <c r="V299" s="17"/>
      <c r="W299" s="17"/>
      <c r="X299" s="17"/>
      <c r="Y299" s="17"/>
      <c r="Z299" s="17"/>
      <c r="AA299" s="17"/>
      <c r="AB299" s="17"/>
    </row>
    <row r="300" spans="1:90" x14ac:dyDescent="0.35">
      <c r="A300" t="s">
        <v>125</v>
      </c>
      <c r="B300" s="1">
        <v>43466</v>
      </c>
      <c r="C300" s="16">
        <v>437</v>
      </c>
      <c r="D300" s="16">
        <v>1523</v>
      </c>
      <c r="E300" s="17">
        <v>28</v>
      </c>
      <c r="F300" s="17">
        <v>86</v>
      </c>
      <c r="G300" s="17">
        <v>146</v>
      </c>
      <c r="H300" s="17">
        <v>227</v>
      </c>
      <c r="I300" s="17">
        <v>277</v>
      </c>
      <c r="J300" s="17">
        <v>342</v>
      </c>
      <c r="K300" s="17">
        <v>405</v>
      </c>
      <c r="L300" s="17">
        <v>489</v>
      </c>
      <c r="M300" s="17">
        <v>560</v>
      </c>
      <c r="N300" s="17">
        <v>632</v>
      </c>
      <c r="O300" s="17">
        <v>711</v>
      </c>
      <c r="P300" s="17">
        <v>777</v>
      </c>
      <c r="Q300" s="17">
        <v>843</v>
      </c>
      <c r="R300" s="17">
        <v>908</v>
      </c>
      <c r="S300" s="17"/>
      <c r="T300" s="17"/>
      <c r="U300" s="17"/>
      <c r="V300" s="17"/>
      <c r="W300" s="17"/>
      <c r="X300" s="17"/>
      <c r="Y300" s="17"/>
      <c r="Z300" s="17"/>
      <c r="AA300" s="17"/>
      <c r="AB300" s="17"/>
    </row>
    <row r="301" spans="1:90" x14ac:dyDescent="0.35">
      <c r="A301" t="s">
        <v>125</v>
      </c>
      <c r="B301" s="1">
        <v>43497</v>
      </c>
      <c r="C301" s="16">
        <v>327</v>
      </c>
      <c r="D301" s="16">
        <v>632</v>
      </c>
      <c r="E301" s="17">
        <v>12</v>
      </c>
      <c r="F301" s="17">
        <v>38</v>
      </c>
      <c r="G301" s="17">
        <v>74</v>
      </c>
      <c r="H301" s="17">
        <v>113</v>
      </c>
      <c r="I301" s="17">
        <v>142</v>
      </c>
      <c r="J301" s="17">
        <v>178</v>
      </c>
      <c r="K301" s="17">
        <v>208</v>
      </c>
      <c r="L301" s="17">
        <v>237</v>
      </c>
      <c r="M301" s="17">
        <v>271</v>
      </c>
      <c r="N301" s="17">
        <v>316</v>
      </c>
      <c r="O301" s="17">
        <v>347</v>
      </c>
      <c r="P301" s="17">
        <v>377</v>
      </c>
      <c r="Q301" s="17">
        <v>405</v>
      </c>
      <c r="R301" s="17"/>
      <c r="S301" s="17"/>
      <c r="T301" s="17"/>
      <c r="U301" s="17"/>
      <c r="V301" s="17"/>
      <c r="W301" s="17"/>
      <c r="X301" s="17"/>
      <c r="Y301" s="17"/>
      <c r="Z301" s="17"/>
      <c r="AA301" s="17"/>
      <c r="AB301" s="17"/>
    </row>
    <row r="302" spans="1:90" x14ac:dyDescent="0.35">
      <c r="A302" t="s">
        <v>125</v>
      </c>
      <c r="B302" s="1">
        <v>43525</v>
      </c>
      <c r="C302" s="16">
        <v>307</v>
      </c>
      <c r="D302" s="16">
        <v>657</v>
      </c>
      <c r="E302" s="17">
        <v>15</v>
      </c>
      <c r="F302" s="17">
        <v>44</v>
      </c>
      <c r="G302" s="17">
        <v>80</v>
      </c>
      <c r="H302" s="17">
        <v>132</v>
      </c>
      <c r="I302" s="17">
        <v>164</v>
      </c>
      <c r="J302" s="17">
        <v>200</v>
      </c>
      <c r="K302" s="17">
        <v>242</v>
      </c>
      <c r="L302" s="17">
        <v>273</v>
      </c>
      <c r="M302" s="17">
        <v>307</v>
      </c>
      <c r="N302" s="17">
        <v>336</v>
      </c>
      <c r="O302" s="17">
        <v>376</v>
      </c>
      <c r="P302" s="17">
        <v>400</v>
      </c>
      <c r="Q302" s="17"/>
      <c r="R302" s="17"/>
      <c r="S302" s="17"/>
      <c r="T302" s="17"/>
      <c r="U302" s="17"/>
      <c r="V302" s="17"/>
      <c r="W302" s="17"/>
      <c r="X302" s="17"/>
      <c r="Y302" s="17"/>
      <c r="Z302" s="17"/>
      <c r="AA302" s="17"/>
      <c r="AB302" s="17"/>
    </row>
    <row r="303" spans="1:90" x14ac:dyDescent="0.35">
      <c r="A303" t="s">
        <v>125</v>
      </c>
      <c r="B303" s="1">
        <v>43556</v>
      </c>
      <c r="C303" s="16">
        <v>319</v>
      </c>
      <c r="D303" s="16">
        <v>635</v>
      </c>
      <c r="E303" s="17">
        <v>16</v>
      </c>
      <c r="F303" s="17">
        <v>46</v>
      </c>
      <c r="G303" s="17">
        <v>82</v>
      </c>
      <c r="H303" s="17">
        <v>126</v>
      </c>
      <c r="I303" s="17">
        <v>160</v>
      </c>
      <c r="J303" s="17">
        <v>190</v>
      </c>
      <c r="K303" s="17">
        <v>225</v>
      </c>
      <c r="L303" s="17">
        <v>262</v>
      </c>
      <c r="M303" s="17">
        <v>285</v>
      </c>
      <c r="N303" s="17">
        <v>317</v>
      </c>
      <c r="O303" s="17">
        <v>351</v>
      </c>
      <c r="P303" s="17"/>
      <c r="Q303" s="17"/>
      <c r="R303" s="17"/>
      <c r="S303" s="17"/>
      <c r="T303" s="17"/>
      <c r="U303" s="17"/>
      <c r="V303" s="17"/>
      <c r="W303" s="17"/>
      <c r="X303" s="17"/>
      <c r="Y303" s="17"/>
      <c r="Z303" s="17"/>
      <c r="AA303" s="17"/>
      <c r="AB303" s="17"/>
    </row>
    <row r="304" spans="1:90" x14ac:dyDescent="0.35">
      <c r="A304" t="s">
        <v>125</v>
      </c>
      <c r="B304" s="1">
        <v>43586</v>
      </c>
      <c r="C304" s="16">
        <v>418</v>
      </c>
      <c r="D304" s="16">
        <v>707</v>
      </c>
      <c r="E304" s="17">
        <v>13</v>
      </c>
      <c r="F304" s="17">
        <v>40</v>
      </c>
      <c r="G304" s="17">
        <v>76</v>
      </c>
      <c r="H304" s="17">
        <v>127</v>
      </c>
      <c r="I304" s="17">
        <v>167</v>
      </c>
      <c r="J304" s="17">
        <v>207</v>
      </c>
      <c r="K304" s="17">
        <v>252</v>
      </c>
      <c r="L304" s="17">
        <v>295</v>
      </c>
      <c r="M304" s="17">
        <v>336</v>
      </c>
      <c r="N304" s="17">
        <v>375</v>
      </c>
      <c r="O304" s="17"/>
      <c r="P304" s="17"/>
      <c r="Q304" s="17"/>
      <c r="R304" s="17"/>
      <c r="S304" s="17"/>
      <c r="T304" s="17"/>
      <c r="U304" s="17"/>
      <c r="V304" s="17"/>
      <c r="W304" s="17"/>
      <c r="X304" s="17"/>
      <c r="Y304" s="17"/>
      <c r="Z304" s="17"/>
      <c r="AA304" s="17"/>
      <c r="AB304" s="17"/>
    </row>
    <row r="305" spans="1:28" x14ac:dyDescent="0.35">
      <c r="A305" t="s">
        <v>125</v>
      </c>
      <c r="B305" s="1">
        <v>43617</v>
      </c>
      <c r="C305" s="16">
        <v>413</v>
      </c>
      <c r="D305" s="16">
        <v>638</v>
      </c>
      <c r="E305" s="17">
        <v>11</v>
      </c>
      <c r="F305" s="17">
        <v>35</v>
      </c>
      <c r="G305" s="17">
        <v>73</v>
      </c>
      <c r="H305" s="17">
        <v>111</v>
      </c>
      <c r="I305" s="17">
        <v>144</v>
      </c>
      <c r="J305" s="17">
        <v>181</v>
      </c>
      <c r="K305" s="17">
        <v>214</v>
      </c>
      <c r="L305" s="17">
        <v>257</v>
      </c>
      <c r="M305" s="17">
        <v>298</v>
      </c>
      <c r="N305" s="17"/>
      <c r="O305" s="17"/>
      <c r="P305" s="17"/>
      <c r="Q305" s="17"/>
      <c r="R305" s="17"/>
      <c r="S305" s="17"/>
      <c r="T305" s="17"/>
      <c r="U305" s="17"/>
      <c r="V305" s="17"/>
      <c r="W305" s="17"/>
      <c r="X305" s="17"/>
      <c r="Y305" s="17"/>
      <c r="Z305" s="17"/>
      <c r="AA305" s="17"/>
      <c r="AB305" s="17"/>
    </row>
    <row r="306" spans="1:28" x14ac:dyDescent="0.35">
      <c r="A306" t="s">
        <v>125</v>
      </c>
      <c r="B306" s="1">
        <v>43647</v>
      </c>
      <c r="C306" s="16">
        <v>700</v>
      </c>
      <c r="D306" s="16">
        <v>1372</v>
      </c>
      <c r="E306" s="17">
        <v>32</v>
      </c>
      <c r="F306" s="17">
        <v>89</v>
      </c>
      <c r="G306" s="17">
        <v>165</v>
      </c>
      <c r="H306" s="17">
        <v>261</v>
      </c>
      <c r="I306" s="17">
        <v>340</v>
      </c>
      <c r="J306" s="17">
        <v>408</v>
      </c>
      <c r="K306" s="17">
        <v>504</v>
      </c>
      <c r="L306" s="17">
        <v>601</v>
      </c>
      <c r="M306" s="17"/>
      <c r="N306" s="17"/>
      <c r="O306" s="17"/>
      <c r="P306" s="17"/>
      <c r="Q306" s="17"/>
      <c r="R306" s="17"/>
      <c r="S306" s="17"/>
      <c r="T306" s="17"/>
      <c r="U306" s="17"/>
      <c r="V306" s="17"/>
      <c r="W306" s="17"/>
      <c r="X306" s="17"/>
      <c r="Y306" s="17"/>
      <c r="Z306" s="17"/>
      <c r="AA306" s="17"/>
      <c r="AB306" s="17"/>
    </row>
    <row r="307" spans="1:28" x14ac:dyDescent="0.35">
      <c r="A307" t="s">
        <v>125</v>
      </c>
      <c r="B307" s="1">
        <v>43678</v>
      </c>
      <c r="C307" s="16">
        <v>1546</v>
      </c>
      <c r="D307" s="16">
        <v>3045</v>
      </c>
      <c r="E307" s="17">
        <v>86</v>
      </c>
      <c r="F307" s="17">
        <v>230</v>
      </c>
      <c r="G307" s="17">
        <v>396</v>
      </c>
      <c r="H307" s="17">
        <v>587</v>
      </c>
      <c r="I307" s="17">
        <v>769</v>
      </c>
      <c r="J307" s="17">
        <v>961</v>
      </c>
      <c r="K307" s="17">
        <v>1199</v>
      </c>
      <c r="L307" s="17"/>
      <c r="M307" s="17"/>
      <c r="N307" s="17"/>
      <c r="O307" s="17"/>
      <c r="P307" s="17"/>
      <c r="Q307" s="17"/>
      <c r="R307" s="17"/>
      <c r="S307" s="17"/>
      <c r="T307" s="17"/>
      <c r="U307" s="17"/>
      <c r="V307" s="17"/>
      <c r="W307" s="17"/>
      <c r="X307" s="17"/>
      <c r="Y307" s="17"/>
      <c r="Z307" s="17"/>
      <c r="AA307" s="17"/>
      <c r="AB307" s="17"/>
    </row>
    <row r="308" spans="1:28" x14ac:dyDescent="0.35">
      <c r="A308" t="s">
        <v>125</v>
      </c>
      <c r="B308" s="1">
        <v>43709</v>
      </c>
      <c r="C308" s="16">
        <v>807</v>
      </c>
      <c r="D308" s="16">
        <v>1332</v>
      </c>
      <c r="E308" s="17">
        <v>49</v>
      </c>
      <c r="F308" s="17">
        <v>118</v>
      </c>
      <c r="G308" s="17">
        <v>201</v>
      </c>
      <c r="H308" s="17">
        <v>297</v>
      </c>
      <c r="I308" s="17">
        <v>388</v>
      </c>
      <c r="J308" s="17">
        <v>469</v>
      </c>
      <c r="K308" s="17"/>
      <c r="L308" s="17"/>
      <c r="M308" s="17"/>
      <c r="N308" s="17"/>
      <c r="O308" s="17"/>
      <c r="P308" s="17"/>
      <c r="Q308" s="17"/>
      <c r="R308" s="17"/>
      <c r="S308" s="17"/>
      <c r="T308" s="17"/>
      <c r="U308" s="17"/>
      <c r="V308" s="17"/>
      <c r="W308" s="17"/>
      <c r="X308" s="17"/>
      <c r="Y308" s="17"/>
      <c r="Z308" s="17"/>
      <c r="AA308" s="17"/>
      <c r="AB308" s="17"/>
    </row>
    <row r="309" spans="1:28" x14ac:dyDescent="0.35">
      <c r="A309" t="s">
        <v>125</v>
      </c>
      <c r="B309" s="1">
        <v>43739</v>
      </c>
      <c r="C309" s="16">
        <v>707</v>
      </c>
      <c r="D309" s="16">
        <v>1076</v>
      </c>
      <c r="E309" s="17">
        <v>43</v>
      </c>
      <c r="F309" s="17">
        <v>111</v>
      </c>
      <c r="G309" s="17">
        <v>177</v>
      </c>
      <c r="H309" s="17">
        <v>281</v>
      </c>
      <c r="I309" s="17">
        <v>370</v>
      </c>
      <c r="J309" s="17"/>
      <c r="K309" s="17"/>
      <c r="L309" s="17"/>
      <c r="M309" s="17"/>
      <c r="N309" s="17"/>
      <c r="O309" s="17"/>
      <c r="P309" s="17"/>
      <c r="Q309" s="17"/>
      <c r="R309" s="17"/>
      <c r="S309" s="17"/>
      <c r="T309" s="17"/>
      <c r="U309" s="17"/>
      <c r="V309" s="17"/>
      <c r="W309" s="17"/>
      <c r="X309" s="17"/>
      <c r="Y309" s="17"/>
      <c r="Z309" s="17"/>
      <c r="AA309" s="17"/>
      <c r="AB309" s="17"/>
    </row>
    <row r="310" spans="1:28" x14ac:dyDescent="0.35">
      <c r="A310" t="s">
        <v>125</v>
      </c>
      <c r="B310" s="1">
        <v>43770</v>
      </c>
      <c r="C310" s="16">
        <v>714</v>
      </c>
      <c r="D310" s="16">
        <v>1015</v>
      </c>
      <c r="E310" s="17">
        <v>29</v>
      </c>
      <c r="F310" s="17">
        <v>80</v>
      </c>
      <c r="G310" s="17">
        <v>148</v>
      </c>
      <c r="H310" s="17">
        <v>230</v>
      </c>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35">
      <c r="A311" t="s">
        <v>125</v>
      </c>
      <c r="B311" s="1">
        <v>43800</v>
      </c>
      <c r="C311" s="16">
        <v>452</v>
      </c>
      <c r="D311" s="16">
        <v>533</v>
      </c>
      <c r="E311" s="17">
        <v>16</v>
      </c>
      <c r="F311" s="17">
        <v>64</v>
      </c>
      <c r="G311" s="17">
        <v>113</v>
      </c>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35">
      <c r="A312" t="s">
        <v>125</v>
      </c>
      <c r="B312" s="1">
        <v>43831</v>
      </c>
      <c r="C312" s="16">
        <v>566</v>
      </c>
      <c r="D312" s="16">
        <v>751</v>
      </c>
      <c r="E312" s="17">
        <v>29</v>
      </c>
      <c r="F312" s="17">
        <v>82</v>
      </c>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35">
      <c r="A313" t="s">
        <v>125</v>
      </c>
      <c r="B313" s="1">
        <v>43862</v>
      </c>
      <c r="C313" s="16">
        <v>544</v>
      </c>
      <c r="D313" s="16">
        <v>367</v>
      </c>
      <c r="E313" s="17">
        <v>17</v>
      </c>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35">
      <c r="A314" s="41" t="s">
        <v>125</v>
      </c>
      <c r="B314" s="40">
        <v>43891</v>
      </c>
      <c r="C314" s="47">
        <v>362</v>
      </c>
      <c r="D314" s="47">
        <v>167</v>
      </c>
      <c r="E314" s="46"/>
      <c r="F314" s="46"/>
      <c r="G314" s="46"/>
      <c r="H314" s="46"/>
      <c r="I314" s="46"/>
      <c r="J314" s="46"/>
      <c r="K314" s="46"/>
      <c r="L314" s="46"/>
      <c r="M314" s="46"/>
      <c r="N314" s="46"/>
      <c r="O314" s="46"/>
      <c r="P314" s="46"/>
      <c r="Q314" s="46"/>
      <c r="R314" s="46"/>
      <c r="S314" s="46"/>
      <c r="T314" s="46"/>
      <c r="U314" s="46"/>
      <c r="V314" s="46"/>
      <c r="W314" s="46"/>
      <c r="X314" s="46"/>
      <c r="Y314" s="46"/>
      <c r="Z314" s="46"/>
      <c r="AA314" s="46"/>
      <c r="AB314" s="46"/>
    </row>
    <row r="315" spans="1:28" x14ac:dyDescent="0.35">
      <c r="A315" t="s">
        <v>126</v>
      </c>
      <c r="B315" s="1">
        <v>43191</v>
      </c>
      <c r="C315" s="16">
        <v>320</v>
      </c>
      <c r="D315" s="16">
        <v>1039</v>
      </c>
      <c r="E315" s="17">
        <v>10</v>
      </c>
      <c r="F315" s="17">
        <v>52</v>
      </c>
      <c r="G315" s="17">
        <v>116</v>
      </c>
      <c r="H315" s="17">
        <v>170</v>
      </c>
      <c r="I315" s="17">
        <v>216</v>
      </c>
      <c r="J315" s="17">
        <v>259</v>
      </c>
      <c r="K315" s="17">
        <v>306</v>
      </c>
      <c r="L315" s="17">
        <v>345</v>
      </c>
      <c r="M315" s="17">
        <v>383</v>
      </c>
      <c r="N315" s="17">
        <v>428</v>
      </c>
      <c r="O315" s="17">
        <v>473</v>
      </c>
      <c r="P315" s="17">
        <v>519</v>
      </c>
      <c r="Q315" s="17">
        <v>577</v>
      </c>
      <c r="R315" s="17">
        <v>609</v>
      </c>
      <c r="S315" s="17">
        <v>647</v>
      </c>
      <c r="T315" s="17">
        <v>682</v>
      </c>
      <c r="U315" s="17">
        <v>716</v>
      </c>
      <c r="V315" s="17">
        <v>743</v>
      </c>
      <c r="W315" s="17">
        <v>766</v>
      </c>
      <c r="X315" s="17">
        <v>801</v>
      </c>
      <c r="Y315" s="17">
        <v>829</v>
      </c>
      <c r="Z315" s="17">
        <v>847</v>
      </c>
      <c r="AA315" s="17">
        <v>867</v>
      </c>
      <c r="AB315" s="17"/>
    </row>
    <row r="316" spans="1:28" x14ac:dyDescent="0.35">
      <c r="A316" t="s">
        <v>126</v>
      </c>
      <c r="B316" s="1">
        <v>43221</v>
      </c>
      <c r="C316" s="16">
        <v>1192</v>
      </c>
      <c r="D316" s="16">
        <v>4941</v>
      </c>
      <c r="E316" s="17">
        <v>73</v>
      </c>
      <c r="F316" s="17">
        <v>242</v>
      </c>
      <c r="G316" s="17">
        <v>443</v>
      </c>
      <c r="H316" s="17">
        <v>669</v>
      </c>
      <c r="I316" s="17">
        <v>859</v>
      </c>
      <c r="J316" s="17">
        <v>1032</v>
      </c>
      <c r="K316" s="17">
        <v>1233</v>
      </c>
      <c r="L316" s="17">
        <v>1405</v>
      </c>
      <c r="M316" s="17">
        <v>1573</v>
      </c>
      <c r="N316" s="17">
        <v>1729</v>
      </c>
      <c r="O316" s="17">
        <v>1930</v>
      </c>
      <c r="P316" s="17">
        <v>2094</v>
      </c>
      <c r="Q316" s="17">
        <v>2291</v>
      </c>
      <c r="R316" s="17">
        <v>2463</v>
      </c>
      <c r="S316" s="17">
        <v>2715</v>
      </c>
      <c r="T316" s="17">
        <v>2897</v>
      </c>
      <c r="U316" s="17">
        <v>3050</v>
      </c>
      <c r="V316" s="17">
        <v>3250</v>
      </c>
      <c r="W316" s="17">
        <v>3440</v>
      </c>
      <c r="X316" s="17">
        <v>3586</v>
      </c>
      <c r="Y316" s="17">
        <v>3726</v>
      </c>
      <c r="Z316" s="17">
        <v>3865</v>
      </c>
      <c r="AA316" s="17"/>
      <c r="AB316" s="17"/>
    </row>
    <row r="317" spans="1:28" x14ac:dyDescent="0.35">
      <c r="A317" t="s">
        <v>126</v>
      </c>
      <c r="B317" s="1">
        <v>43252</v>
      </c>
      <c r="C317" s="16">
        <v>1181</v>
      </c>
      <c r="D317" s="16">
        <v>5576</v>
      </c>
      <c r="E317" s="17">
        <v>116</v>
      </c>
      <c r="F317" s="17">
        <v>336</v>
      </c>
      <c r="G317" s="17">
        <v>603</v>
      </c>
      <c r="H317" s="17">
        <v>908</v>
      </c>
      <c r="I317" s="17">
        <v>1155</v>
      </c>
      <c r="J317" s="17">
        <v>1378</v>
      </c>
      <c r="K317" s="17">
        <v>1634</v>
      </c>
      <c r="L317" s="17">
        <v>1848</v>
      </c>
      <c r="M317" s="17">
        <v>2066</v>
      </c>
      <c r="N317" s="17">
        <v>2285</v>
      </c>
      <c r="O317" s="17">
        <v>2529</v>
      </c>
      <c r="P317" s="17">
        <v>2784</v>
      </c>
      <c r="Q317" s="17">
        <v>2989</v>
      </c>
      <c r="R317" s="17">
        <v>3301</v>
      </c>
      <c r="S317" s="17">
        <v>3545</v>
      </c>
      <c r="T317" s="17">
        <v>3715</v>
      </c>
      <c r="U317" s="17">
        <v>3916</v>
      </c>
      <c r="V317" s="17">
        <v>4187</v>
      </c>
      <c r="W317" s="17">
        <v>4316</v>
      </c>
      <c r="X317" s="17">
        <v>4452</v>
      </c>
      <c r="Y317" s="17">
        <v>4607</v>
      </c>
      <c r="Z317" s="17"/>
      <c r="AA317" s="17"/>
      <c r="AB317" s="17"/>
    </row>
    <row r="318" spans="1:28" x14ac:dyDescent="0.35">
      <c r="A318" t="s">
        <v>126</v>
      </c>
      <c r="B318" s="1">
        <v>43282</v>
      </c>
      <c r="C318" s="16">
        <v>650</v>
      </c>
      <c r="D318" s="16">
        <v>2558</v>
      </c>
      <c r="E318" s="17">
        <v>50</v>
      </c>
      <c r="F318" s="17">
        <v>139</v>
      </c>
      <c r="G318" s="17">
        <v>267</v>
      </c>
      <c r="H318" s="17">
        <v>392</v>
      </c>
      <c r="I318" s="17">
        <v>504</v>
      </c>
      <c r="J318" s="17">
        <v>599</v>
      </c>
      <c r="K318" s="17">
        <v>731</v>
      </c>
      <c r="L318" s="17">
        <v>832</v>
      </c>
      <c r="M318" s="17">
        <v>938</v>
      </c>
      <c r="N318" s="17">
        <v>1044</v>
      </c>
      <c r="O318" s="17">
        <v>1154</v>
      </c>
      <c r="P318" s="17">
        <v>1256</v>
      </c>
      <c r="Q318" s="17">
        <v>1398</v>
      </c>
      <c r="R318" s="17">
        <v>1534</v>
      </c>
      <c r="S318" s="17">
        <v>1639</v>
      </c>
      <c r="T318" s="17">
        <v>1754</v>
      </c>
      <c r="U318" s="17">
        <v>1902</v>
      </c>
      <c r="V318" s="17">
        <v>1989</v>
      </c>
      <c r="W318" s="17">
        <v>2051</v>
      </c>
      <c r="X318" s="17">
        <v>2119</v>
      </c>
      <c r="Y318" s="17"/>
      <c r="Z318" s="17"/>
      <c r="AA318" s="17"/>
      <c r="AB318" s="17"/>
    </row>
    <row r="319" spans="1:28" x14ac:dyDescent="0.35">
      <c r="A319" t="s">
        <v>126</v>
      </c>
      <c r="B319" s="1">
        <v>43313</v>
      </c>
      <c r="C319" s="16">
        <v>1394</v>
      </c>
      <c r="D319" s="16">
        <v>5741</v>
      </c>
      <c r="E319" s="17">
        <v>103</v>
      </c>
      <c r="F319" s="17">
        <v>255</v>
      </c>
      <c r="G319" s="17">
        <v>443</v>
      </c>
      <c r="H319" s="17">
        <v>684</v>
      </c>
      <c r="I319" s="17">
        <v>868</v>
      </c>
      <c r="J319" s="17">
        <v>1077</v>
      </c>
      <c r="K319" s="17">
        <v>1318</v>
      </c>
      <c r="L319" s="17">
        <v>1580</v>
      </c>
      <c r="M319" s="17">
        <v>1788</v>
      </c>
      <c r="N319" s="17">
        <v>2031</v>
      </c>
      <c r="O319" s="17">
        <v>2328</v>
      </c>
      <c r="P319" s="17">
        <v>2612</v>
      </c>
      <c r="Q319" s="17">
        <v>2855</v>
      </c>
      <c r="R319" s="17">
        <v>3121</v>
      </c>
      <c r="S319" s="17">
        <v>3392</v>
      </c>
      <c r="T319" s="17">
        <v>3659</v>
      </c>
      <c r="U319" s="17">
        <v>3842</v>
      </c>
      <c r="V319" s="17">
        <v>4048</v>
      </c>
      <c r="W319" s="17">
        <v>4217</v>
      </c>
      <c r="X319" s="17"/>
      <c r="Y319" s="17"/>
      <c r="Z319" s="17"/>
      <c r="AA319" s="17"/>
      <c r="AB319" s="17"/>
    </row>
    <row r="320" spans="1:28" x14ac:dyDescent="0.35">
      <c r="A320" t="s">
        <v>126</v>
      </c>
      <c r="B320" s="1">
        <v>43344</v>
      </c>
      <c r="C320" s="16">
        <v>911</v>
      </c>
      <c r="D320" s="16">
        <v>3159</v>
      </c>
      <c r="E320" s="17">
        <v>67</v>
      </c>
      <c r="F320" s="17">
        <v>164</v>
      </c>
      <c r="G320" s="17">
        <v>267</v>
      </c>
      <c r="H320" s="17">
        <v>394</v>
      </c>
      <c r="I320" s="17">
        <v>503</v>
      </c>
      <c r="J320" s="17">
        <v>609</v>
      </c>
      <c r="K320" s="17">
        <v>763</v>
      </c>
      <c r="L320" s="17">
        <v>884</v>
      </c>
      <c r="M320" s="17">
        <v>1022</v>
      </c>
      <c r="N320" s="17">
        <v>1160</v>
      </c>
      <c r="O320" s="17">
        <v>1371</v>
      </c>
      <c r="P320" s="17">
        <v>1520</v>
      </c>
      <c r="Q320" s="17">
        <v>1645</v>
      </c>
      <c r="R320" s="17">
        <v>1843</v>
      </c>
      <c r="S320" s="17">
        <v>2039</v>
      </c>
      <c r="T320" s="17">
        <v>2154</v>
      </c>
      <c r="U320" s="17">
        <v>2253</v>
      </c>
      <c r="V320" s="17">
        <v>2377</v>
      </c>
      <c r="W320" s="17"/>
      <c r="X320" s="17"/>
      <c r="Y320" s="17"/>
      <c r="Z320" s="17"/>
      <c r="AA320" s="17"/>
      <c r="AB320" s="17"/>
    </row>
    <row r="321" spans="1:28" x14ac:dyDescent="0.35">
      <c r="A321" t="s">
        <v>126</v>
      </c>
      <c r="B321" s="1">
        <v>43374</v>
      </c>
      <c r="C321" s="16">
        <v>890</v>
      </c>
      <c r="D321" s="16">
        <v>4184</v>
      </c>
      <c r="E321" s="17">
        <v>54</v>
      </c>
      <c r="F321" s="17">
        <v>184</v>
      </c>
      <c r="G321" s="17">
        <v>316</v>
      </c>
      <c r="H321" s="17">
        <v>486</v>
      </c>
      <c r="I321" s="17">
        <v>632</v>
      </c>
      <c r="J321" s="17">
        <v>808</v>
      </c>
      <c r="K321" s="17">
        <v>991</v>
      </c>
      <c r="L321" s="17">
        <v>1180</v>
      </c>
      <c r="M321" s="17">
        <v>1360</v>
      </c>
      <c r="N321" s="17">
        <v>1552</v>
      </c>
      <c r="O321" s="17">
        <v>1751</v>
      </c>
      <c r="P321" s="17">
        <v>1937</v>
      </c>
      <c r="Q321" s="17">
        <v>2238</v>
      </c>
      <c r="R321" s="17">
        <v>2613</v>
      </c>
      <c r="S321" s="17">
        <v>2820</v>
      </c>
      <c r="T321" s="17">
        <v>2983</v>
      </c>
      <c r="U321" s="17">
        <v>3146</v>
      </c>
      <c r="V321" s="17"/>
      <c r="W321" s="17"/>
      <c r="X321" s="17"/>
      <c r="Y321" s="17"/>
      <c r="Z321" s="17"/>
      <c r="AA321" s="17"/>
      <c r="AB321" s="17"/>
    </row>
    <row r="322" spans="1:28" x14ac:dyDescent="0.35">
      <c r="A322" t="s">
        <v>126</v>
      </c>
      <c r="B322" s="1">
        <v>43405</v>
      </c>
      <c r="C322" s="16">
        <v>659</v>
      </c>
      <c r="D322" s="16">
        <v>2874</v>
      </c>
      <c r="E322" s="17">
        <v>51</v>
      </c>
      <c r="F322" s="17">
        <v>140</v>
      </c>
      <c r="G322" s="17">
        <v>255</v>
      </c>
      <c r="H322" s="17">
        <v>384</v>
      </c>
      <c r="I322" s="17">
        <v>494</v>
      </c>
      <c r="J322" s="17">
        <v>593</v>
      </c>
      <c r="K322" s="17">
        <v>717</v>
      </c>
      <c r="L322" s="17">
        <v>831</v>
      </c>
      <c r="M322" s="17">
        <v>968</v>
      </c>
      <c r="N322" s="17">
        <v>1089</v>
      </c>
      <c r="O322" s="17">
        <v>1254</v>
      </c>
      <c r="P322" s="17">
        <v>1512</v>
      </c>
      <c r="Q322" s="17">
        <v>1789</v>
      </c>
      <c r="R322" s="17">
        <v>1952</v>
      </c>
      <c r="S322" s="17">
        <v>2076</v>
      </c>
      <c r="T322" s="17">
        <v>2182</v>
      </c>
      <c r="U322" s="17"/>
      <c r="V322" s="17"/>
      <c r="W322" s="17"/>
      <c r="X322" s="17"/>
      <c r="Y322" s="17"/>
      <c r="Z322" s="17"/>
      <c r="AA322" s="17"/>
      <c r="AB322" s="17"/>
    </row>
    <row r="323" spans="1:28" x14ac:dyDescent="0.35">
      <c r="A323" t="s">
        <v>126</v>
      </c>
      <c r="B323" s="1">
        <v>43435</v>
      </c>
      <c r="C323" s="16">
        <v>402</v>
      </c>
      <c r="D323" s="16">
        <v>1497</v>
      </c>
      <c r="E323" s="17">
        <v>14</v>
      </c>
      <c r="F323" s="17">
        <v>57</v>
      </c>
      <c r="G323" s="17">
        <v>120</v>
      </c>
      <c r="H323" s="17">
        <v>192</v>
      </c>
      <c r="I323" s="17">
        <v>246</v>
      </c>
      <c r="J323" s="17">
        <v>296</v>
      </c>
      <c r="K323" s="17">
        <v>352</v>
      </c>
      <c r="L323" s="17">
        <v>429</v>
      </c>
      <c r="M323" s="17">
        <v>498</v>
      </c>
      <c r="N323" s="17">
        <v>547</v>
      </c>
      <c r="O323" s="17">
        <v>678</v>
      </c>
      <c r="P323" s="17">
        <v>837</v>
      </c>
      <c r="Q323" s="17">
        <v>928</v>
      </c>
      <c r="R323" s="17">
        <v>1006</v>
      </c>
      <c r="S323" s="17">
        <v>1073</v>
      </c>
      <c r="T323" s="17"/>
      <c r="U323" s="17"/>
      <c r="V323" s="17"/>
      <c r="W323" s="17"/>
      <c r="X323" s="17"/>
      <c r="Y323" s="17"/>
      <c r="Z323" s="17"/>
      <c r="AA323" s="17"/>
      <c r="AB323" s="17"/>
    </row>
    <row r="324" spans="1:28" x14ac:dyDescent="0.35">
      <c r="A324" t="s">
        <v>126</v>
      </c>
      <c r="B324" s="1">
        <v>43466</v>
      </c>
      <c r="C324" s="16">
        <v>699</v>
      </c>
      <c r="D324" s="16">
        <v>3065</v>
      </c>
      <c r="E324" s="17">
        <v>41</v>
      </c>
      <c r="F324" s="17">
        <v>143</v>
      </c>
      <c r="G324" s="17">
        <v>264</v>
      </c>
      <c r="H324" s="17">
        <v>418</v>
      </c>
      <c r="I324" s="17">
        <v>551</v>
      </c>
      <c r="J324" s="17">
        <v>669</v>
      </c>
      <c r="K324" s="17">
        <v>830</v>
      </c>
      <c r="L324" s="17">
        <v>980</v>
      </c>
      <c r="M324" s="17">
        <v>1114</v>
      </c>
      <c r="N324" s="17">
        <v>1324</v>
      </c>
      <c r="O324" s="17">
        <v>1644</v>
      </c>
      <c r="P324" s="17">
        <v>1831</v>
      </c>
      <c r="Q324" s="17">
        <v>1981</v>
      </c>
      <c r="R324" s="17">
        <v>2122</v>
      </c>
      <c r="S324" s="17"/>
      <c r="T324" s="17"/>
      <c r="U324" s="17"/>
      <c r="V324" s="17"/>
      <c r="W324" s="17"/>
      <c r="X324" s="17"/>
      <c r="Y324" s="17"/>
      <c r="Z324" s="17"/>
      <c r="AA324" s="17"/>
      <c r="AB324" s="17"/>
    </row>
    <row r="325" spans="1:28" x14ac:dyDescent="0.35">
      <c r="A325" t="s">
        <v>126</v>
      </c>
      <c r="B325" s="1">
        <v>43497</v>
      </c>
      <c r="C325" s="16">
        <v>625</v>
      </c>
      <c r="D325" s="16">
        <v>2183</v>
      </c>
      <c r="E325" s="17">
        <v>45</v>
      </c>
      <c r="F325" s="17">
        <v>134</v>
      </c>
      <c r="G325" s="17">
        <v>230</v>
      </c>
      <c r="H325" s="17">
        <v>346</v>
      </c>
      <c r="I325" s="17">
        <v>450</v>
      </c>
      <c r="J325" s="17">
        <v>559</v>
      </c>
      <c r="K325" s="17">
        <v>662</v>
      </c>
      <c r="L325" s="17">
        <v>790</v>
      </c>
      <c r="M325" s="17">
        <v>949</v>
      </c>
      <c r="N325" s="17">
        <v>1168</v>
      </c>
      <c r="O325" s="17">
        <v>1333</v>
      </c>
      <c r="P325" s="17">
        <v>1435</v>
      </c>
      <c r="Q325" s="17">
        <v>1540</v>
      </c>
      <c r="R325" s="17"/>
      <c r="S325" s="17"/>
      <c r="T325" s="17"/>
      <c r="U325" s="17"/>
      <c r="V325" s="17"/>
      <c r="W325" s="17"/>
      <c r="X325" s="17"/>
      <c r="Y325" s="17"/>
      <c r="Z325" s="17"/>
      <c r="AA325" s="17"/>
      <c r="AB325" s="17"/>
    </row>
    <row r="326" spans="1:28" x14ac:dyDescent="0.35">
      <c r="A326" t="s">
        <v>126</v>
      </c>
      <c r="B326" s="1">
        <v>43525</v>
      </c>
      <c r="C326" s="16">
        <v>706</v>
      </c>
      <c r="D326" s="16">
        <v>2969</v>
      </c>
      <c r="E326" s="17">
        <v>67</v>
      </c>
      <c r="F326" s="17">
        <v>187</v>
      </c>
      <c r="G326" s="17">
        <v>321</v>
      </c>
      <c r="H326" s="17">
        <v>489</v>
      </c>
      <c r="I326" s="17">
        <v>628</v>
      </c>
      <c r="J326" s="17">
        <v>766</v>
      </c>
      <c r="K326" s="17">
        <v>952</v>
      </c>
      <c r="L326" s="17">
        <v>1174</v>
      </c>
      <c r="M326" s="17">
        <v>1449</v>
      </c>
      <c r="N326" s="17">
        <v>1612</v>
      </c>
      <c r="O326" s="17">
        <v>1790</v>
      </c>
      <c r="P326" s="17">
        <v>1933</v>
      </c>
      <c r="Q326" s="17"/>
      <c r="R326" s="17"/>
      <c r="S326" s="17"/>
      <c r="T326" s="17"/>
      <c r="U326" s="17"/>
      <c r="V326" s="17"/>
      <c r="W326" s="17"/>
      <c r="X326" s="17"/>
      <c r="Y326" s="17"/>
      <c r="Z326" s="17"/>
      <c r="AA326" s="17"/>
      <c r="AB326" s="17"/>
    </row>
    <row r="327" spans="1:28" x14ac:dyDescent="0.35">
      <c r="A327" t="s">
        <v>126</v>
      </c>
      <c r="B327" s="1">
        <v>43556</v>
      </c>
      <c r="C327" s="16">
        <v>777</v>
      </c>
      <c r="D327" s="16">
        <v>2888</v>
      </c>
      <c r="E327" s="17">
        <v>55</v>
      </c>
      <c r="F327" s="17">
        <v>176</v>
      </c>
      <c r="G327" s="17">
        <v>297</v>
      </c>
      <c r="H327" s="17">
        <v>463</v>
      </c>
      <c r="I327" s="17">
        <v>602</v>
      </c>
      <c r="J327" s="17">
        <v>753</v>
      </c>
      <c r="K327" s="17">
        <v>1046</v>
      </c>
      <c r="L327" s="17">
        <v>1389</v>
      </c>
      <c r="M327" s="17">
        <v>1566</v>
      </c>
      <c r="N327" s="17">
        <v>1720</v>
      </c>
      <c r="O327" s="17">
        <v>1909</v>
      </c>
      <c r="P327" s="17"/>
      <c r="Q327" s="17"/>
      <c r="R327" s="17"/>
      <c r="S327" s="17"/>
      <c r="T327" s="17"/>
      <c r="U327" s="17"/>
      <c r="V327" s="17"/>
      <c r="W327" s="17"/>
      <c r="X327" s="17"/>
      <c r="Y327" s="17"/>
      <c r="Z327" s="17"/>
      <c r="AA327" s="17"/>
      <c r="AB327" s="17"/>
    </row>
    <row r="328" spans="1:28" x14ac:dyDescent="0.35">
      <c r="A328" t="s">
        <v>126</v>
      </c>
      <c r="B328" s="1">
        <v>43586</v>
      </c>
      <c r="C328" s="16">
        <v>1130</v>
      </c>
      <c r="D328" s="16">
        <v>3954</v>
      </c>
      <c r="E328" s="17">
        <v>60</v>
      </c>
      <c r="F328" s="17">
        <v>209</v>
      </c>
      <c r="G328" s="17">
        <v>381</v>
      </c>
      <c r="H328" s="17">
        <v>598</v>
      </c>
      <c r="I328" s="17">
        <v>786</v>
      </c>
      <c r="J328" s="17">
        <v>1133</v>
      </c>
      <c r="K328" s="17">
        <v>1628</v>
      </c>
      <c r="L328" s="17">
        <v>1937</v>
      </c>
      <c r="M328" s="17">
        <v>2168</v>
      </c>
      <c r="N328" s="17">
        <v>2475</v>
      </c>
      <c r="O328" s="17"/>
      <c r="P328" s="17"/>
      <c r="Q328" s="17"/>
      <c r="R328" s="17"/>
      <c r="S328" s="17"/>
      <c r="T328" s="17"/>
      <c r="U328" s="17"/>
      <c r="V328" s="17"/>
      <c r="W328" s="17"/>
      <c r="X328" s="17"/>
      <c r="Y328" s="17"/>
      <c r="Z328" s="17"/>
      <c r="AA328" s="17"/>
      <c r="AB328" s="17"/>
    </row>
    <row r="329" spans="1:28" x14ac:dyDescent="0.35">
      <c r="A329" t="s">
        <v>126</v>
      </c>
      <c r="B329" s="1">
        <v>43617</v>
      </c>
      <c r="C329" s="16">
        <v>1139</v>
      </c>
      <c r="D329" s="16">
        <v>3562</v>
      </c>
      <c r="E329" s="17">
        <v>80</v>
      </c>
      <c r="F329" s="17">
        <v>226</v>
      </c>
      <c r="G329" s="17">
        <v>394</v>
      </c>
      <c r="H329" s="17">
        <v>643</v>
      </c>
      <c r="I329" s="17">
        <v>929</v>
      </c>
      <c r="J329" s="17">
        <v>1335</v>
      </c>
      <c r="K329" s="17">
        <v>1600</v>
      </c>
      <c r="L329" s="17">
        <v>1857</v>
      </c>
      <c r="M329" s="17">
        <v>2105</v>
      </c>
      <c r="N329" s="17"/>
      <c r="O329" s="17"/>
      <c r="P329" s="17"/>
      <c r="Q329" s="17"/>
      <c r="R329" s="17"/>
      <c r="S329" s="17"/>
      <c r="T329" s="17"/>
      <c r="U329" s="17"/>
      <c r="V329" s="17"/>
      <c r="W329" s="17"/>
      <c r="X329" s="17"/>
      <c r="Y329" s="17"/>
      <c r="Z329" s="17"/>
      <c r="AA329" s="17"/>
      <c r="AB329" s="17"/>
    </row>
    <row r="330" spans="1:28" x14ac:dyDescent="0.35">
      <c r="A330" t="s">
        <v>126</v>
      </c>
      <c r="B330" s="1">
        <v>43647</v>
      </c>
      <c r="C330" s="16">
        <v>1752</v>
      </c>
      <c r="D330" s="16">
        <v>5287</v>
      </c>
      <c r="E330" s="17">
        <v>116</v>
      </c>
      <c r="F330" s="17">
        <v>350</v>
      </c>
      <c r="G330" s="17">
        <v>641</v>
      </c>
      <c r="H330" s="17">
        <v>1175</v>
      </c>
      <c r="I330" s="17">
        <v>1783</v>
      </c>
      <c r="J330" s="17">
        <v>2108</v>
      </c>
      <c r="K330" s="17">
        <v>2546</v>
      </c>
      <c r="L330" s="17">
        <v>2938</v>
      </c>
      <c r="M330" s="17"/>
      <c r="N330" s="17"/>
      <c r="O330" s="17"/>
      <c r="P330" s="17"/>
      <c r="Q330" s="17"/>
      <c r="R330" s="17"/>
      <c r="S330" s="17"/>
      <c r="T330" s="17"/>
      <c r="U330" s="17"/>
      <c r="V330" s="17"/>
      <c r="W330" s="17"/>
      <c r="X330" s="17"/>
      <c r="Y330" s="17"/>
      <c r="Z330" s="17"/>
      <c r="AA330" s="17"/>
      <c r="AB330" s="17"/>
    </row>
    <row r="331" spans="1:28" x14ac:dyDescent="0.35">
      <c r="A331" t="s">
        <v>126</v>
      </c>
      <c r="B331" s="1">
        <v>43678</v>
      </c>
      <c r="C331" s="16">
        <v>2309</v>
      </c>
      <c r="D331" s="16">
        <v>7085</v>
      </c>
      <c r="E331" s="17">
        <v>175</v>
      </c>
      <c r="F331" s="17">
        <v>517</v>
      </c>
      <c r="G331" s="17">
        <v>994</v>
      </c>
      <c r="H331" s="17">
        <v>1660</v>
      </c>
      <c r="I331" s="17">
        <v>2123</v>
      </c>
      <c r="J331" s="17">
        <v>2619</v>
      </c>
      <c r="K331" s="17">
        <v>3178</v>
      </c>
      <c r="L331" s="17"/>
      <c r="M331" s="17"/>
      <c r="N331" s="17"/>
      <c r="O331" s="17"/>
      <c r="P331" s="17"/>
      <c r="Q331" s="17"/>
      <c r="R331" s="17"/>
      <c r="S331" s="17"/>
      <c r="T331" s="17"/>
      <c r="U331" s="17"/>
      <c r="V331" s="17"/>
      <c r="W331" s="17"/>
      <c r="X331" s="17"/>
      <c r="Y331" s="17"/>
      <c r="Z331" s="17"/>
      <c r="AA331" s="17"/>
      <c r="AB331" s="17"/>
    </row>
    <row r="332" spans="1:28" x14ac:dyDescent="0.35">
      <c r="A332" t="s">
        <v>126</v>
      </c>
      <c r="B332" s="1">
        <v>43709</v>
      </c>
      <c r="C332" s="16">
        <v>1739</v>
      </c>
      <c r="D332" s="16">
        <v>5089</v>
      </c>
      <c r="E332" s="17">
        <v>196</v>
      </c>
      <c r="F332" s="17">
        <v>610</v>
      </c>
      <c r="G332" s="17">
        <v>1104</v>
      </c>
      <c r="H332" s="17">
        <v>1541</v>
      </c>
      <c r="I332" s="17">
        <v>1944</v>
      </c>
      <c r="J332" s="17">
        <v>2341</v>
      </c>
      <c r="K332" s="17"/>
      <c r="L332" s="17"/>
      <c r="M332" s="17"/>
      <c r="N332" s="17"/>
      <c r="O332" s="17"/>
      <c r="P332" s="17"/>
      <c r="Q332" s="17"/>
      <c r="R332" s="17"/>
      <c r="S332" s="17"/>
      <c r="T332" s="17"/>
      <c r="U332" s="17"/>
      <c r="V332" s="17"/>
      <c r="W332" s="17"/>
      <c r="X332" s="17"/>
      <c r="Y332" s="17"/>
      <c r="Z332" s="17"/>
      <c r="AA332" s="17"/>
      <c r="AB332" s="17"/>
    </row>
    <row r="333" spans="1:28" x14ac:dyDescent="0.35">
      <c r="A333" t="s">
        <v>126</v>
      </c>
      <c r="B333" s="1">
        <v>43739</v>
      </c>
      <c r="C333" s="16">
        <v>1488</v>
      </c>
      <c r="D333" s="16">
        <v>3532</v>
      </c>
      <c r="E333" s="17">
        <v>189</v>
      </c>
      <c r="F333" s="17">
        <v>562</v>
      </c>
      <c r="G333" s="17">
        <v>857</v>
      </c>
      <c r="H333" s="17">
        <v>1190</v>
      </c>
      <c r="I333" s="17">
        <v>1544</v>
      </c>
      <c r="J333" s="17"/>
      <c r="K333" s="17"/>
      <c r="L333" s="17"/>
      <c r="M333" s="17"/>
      <c r="N333" s="17"/>
      <c r="O333" s="17"/>
      <c r="P333" s="17"/>
      <c r="Q333" s="17"/>
      <c r="R333" s="17"/>
      <c r="S333" s="17"/>
      <c r="T333" s="17"/>
      <c r="U333" s="17"/>
      <c r="V333" s="17"/>
      <c r="W333" s="17"/>
      <c r="X333" s="17"/>
      <c r="Y333" s="17"/>
      <c r="Z333" s="17"/>
      <c r="AA333" s="17"/>
      <c r="AB333" s="17"/>
    </row>
    <row r="334" spans="1:28" x14ac:dyDescent="0.35">
      <c r="A334" t="s">
        <v>126</v>
      </c>
      <c r="B334" s="1">
        <v>43770</v>
      </c>
      <c r="C334" s="16">
        <v>830</v>
      </c>
      <c r="D334" s="16">
        <v>1891</v>
      </c>
      <c r="E334" s="17">
        <v>110</v>
      </c>
      <c r="F334" s="17">
        <v>253</v>
      </c>
      <c r="G334" s="17">
        <v>412</v>
      </c>
      <c r="H334" s="17">
        <v>604</v>
      </c>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35">
      <c r="A335" t="s">
        <v>126</v>
      </c>
      <c r="B335" s="1">
        <v>43800</v>
      </c>
      <c r="C335" s="16">
        <v>769</v>
      </c>
      <c r="D335" s="16">
        <v>1308</v>
      </c>
      <c r="E335" s="17">
        <v>53</v>
      </c>
      <c r="F335" s="17">
        <v>176</v>
      </c>
      <c r="G335" s="17">
        <v>327</v>
      </c>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35">
      <c r="A336" t="s">
        <v>126</v>
      </c>
      <c r="B336" s="1">
        <v>43831</v>
      </c>
      <c r="C336" s="16">
        <v>1126</v>
      </c>
      <c r="D336" s="16">
        <v>1886</v>
      </c>
      <c r="E336" s="17">
        <v>124</v>
      </c>
      <c r="F336" s="17">
        <v>331</v>
      </c>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35">
      <c r="A337" t="s">
        <v>126</v>
      </c>
      <c r="B337" s="1">
        <v>43862</v>
      </c>
      <c r="C337" s="16">
        <v>1148</v>
      </c>
      <c r="D337" s="16">
        <v>1415</v>
      </c>
      <c r="E337" s="17">
        <v>117</v>
      </c>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35">
      <c r="A338" s="41" t="s">
        <v>126</v>
      </c>
      <c r="B338" s="40">
        <v>43891</v>
      </c>
      <c r="C338" s="47">
        <v>797</v>
      </c>
      <c r="D338" s="47">
        <v>411</v>
      </c>
      <c r="E338" s="46"/>
      <c r="F338" s="46"/>
      <c r="G338" s="46"/>
      <c r="H338" s="46"/>
      <c r="I338" s="46"/>
      <c r="J338" s="46"/>
      <c r="K338" s="46"/>
      <c r="L338" s="46"/>
      <c r="M338" s="46"/>
      <c r="N338" s="46"/>
      <c r="O338" s="46"/>
      <c r="P338" s="46"/>
      <c r="Q338" s="46"/>
      <c r="R338" s="46"/>
      <c r="S338" s="46"/>
      <c r="T338" s="46"/>
      <c r="U338" s="46"/>
      <c r="V338" s="46"/>
      <c r="W338" s="46"/>
      <c r="X338" s="46"/>
      <c r="Y338" s="46"/>
      <c r="Z338" s="46"/>
      <c r="AA338" s="46"/>
      <c r="AB338" s="46"/>
    </row>
    <row r="339" spans="1:28" x14ac:dyDescent="0.35">
      <c r="A339" t="s">
        <v>127</v>
      </c>
      <c r="B339" s="1">
        <v>43191</v>
      </c>
      <c r="C339" s="16">
        <v>607</v>
      </c>
      <c r="D339" s="16">
        <v>1813</v>
      </c>
      <c r="E339" s="17">
        <v>15</v>
      </c>
      <c r="F339" s="17">
        <v>76</v>
      </c>
      <c r="G339" s="17">
        <v>164</v>
      </c>
      <c r="H339" s="17">
        <v>235</v>
      </c>
      <c r="I339" s="17">
        <v>305</v>
      </c>
      <c r="J339" s="17">
        <v>386</v>
      </c>
      <c r="K339" s="17">
        <v>476</v>
      </c>
      <c r="L339" s="17">
        <v>549</v>
      </c>
      <c r="M339" s="17">
        <v>616</v>
      </c>
      <c r="N339" s="17">
        <v>685</v>
      </c>
      <c r="O339" s="17">
        <v>773</v>
      </c>
      <c r="P339" s="17">
        <v>845</v>
      </c>
      <c r="Q339" s="17">
        <v>947</v>
      </c>
      <c r="R339" s="17">
        <v>1032</v>
      </c>
      <c r="S339" s="17">
        <v>1109</v>
      </c>
      <c r="T339" s="17">
        <v>1173</v>
      </c>
      <c r="U339" s="17">
        <v>1238</v>
      </c>
      <c r="V339" s="17">
        <v>1289</v>
      </c>
      <c r="W339" s="17">
        <v>1336</v>
      </c>
      <c r="X339" s="17">
        <v>1386</v>
      </c>
      <c r="Y339" s="17">
        <v>1430</v>
      </c>
      <c r="Z339" s="17">
        <v>1468</v>
      </c>
      <c r="AA339" s="17">
        <v>1502</v>
      </c>
      <c r="AB339" s="17"/>
    </row>
    <row r="340" spans="1:28" x14ac:dyDescent="0.35">
      <c r="A340" t="s">
        <v>127</v>
      </c>
      <c r="B340" s="1">
        <v>43221</v>
      </c>
      <c r="C340" s="16">
        <v>853</v>
      </c>
      <c r="D340" s="16">
        <v>3607</v>
      </c>
      <c r="E340" s="17">
        <v>31</v>
      </c>
      <c r="F340" s="17">
        <v>118</v>
      </c>
      <c r="G340" s="17">
        <v>224</v>
      </c>
      <c r="H340" s="17">
        <v>362</v>
      </c>
      <c r="I340" s="17">
        <v>476</v>
      </c>
      <c r="J340" s="17">
        <v>585</v>
      </c>
      <c r="K340" s="17">
        <v>725</v>
      </c>
      <c r="L340" s="17">
        <v>831</v>
      </c>
      <c r="M340" s="17">
        <v>925</v>
      </c>
      <c r="N340" s="17">
        <v>1032</v>
      </c>
      <c r="O340" s="17">
        <v>1176</v>
      </c>
      <c r="P340" s="17">
        <v>1311</v>
      </c>
      <c r="Q340" s="17">
        <v>1457</v>
      </c>
      <c r="R340" s="17">
        <v>1616</v>
      </c>
      <c r="S340" s="17">
        <v>1785</v>
      </c>
      <c r="T340" s="17">
        <v>1918</v>
      </c>
      <c r="U340" s="17">
        <v>2045</v>
      </c>
      <c r="V340" s="17">
        <v>2170</v>
      </c>
      <c r="W340" s="17">
        <v>2288</v>
      </c>
      <c r="X340" s="17">
        <v>2384</v>
      </c>
      <c r="Y340" s="17">
        <v>2493</v>
      </c>
      <c r="Z340" s="17">
        <v>2610</v>
      </c>
      <c r="AA340" s="17"/>
      <c r="AB340" s="17"/>
    </row>
    <row r="341" spans="1:28" x14ac:dyDescent="0.35">
      <c r="A341" t="s">
        <v>127</v>
      </c>
      <c r="B341" s="1">
        <v>43252</v>
      </c>
      <c r="C341" s="16">
        <v>603</v>
      </c>
      <c r="D341" s="16">
        <v>2273</v>
      </c>
      <c r="E341" s="17">
        <v>21</v>
      </c>
      <c r="F341" s="17">
        <v>72</v>
      </c>
      <c r="G341" s="17">
        <v>128</v>
      </c>
      <c r="H341" s="17">
        <v>194</v>
      </c>
      <c r="I341" s="17">
        <v>253</v>
      </c>
      <c r="J341" s="17">
        <v>320</v>
      </c>
      <c r="K341" s="17">
        <v>400</v>
      </c>
      <c r="L341" s="17">
        <v>467</v>
      </c>
      <c r="M341" s="17">
        <v>531</v>
      </c>
      <c r="N341" s="17">
        <v>618</v>
      </c>
      <c r="O341" s="17">
        <v>714</v>
      </c>
      <c r="P341" s="17">
        <v>802</v>
      </c>
      <c r="Q341" s="17">
        <v>896</v>
      </c>
      <c r="R341" s="17">
        <v>999</v>
      </c>
      <c r="S341" s="17">
        <v>1091</v>
      </c>
      <c r="T341" s="17">
        <v>1178</v>
      </c>
      <c r="U341" s="17">
        <v>1256</v>
      </c>
      <c r="V341" s="17">
        <v>1354</v>
      </c>
      <c r="W341" s="17">
        <v>1426</v>
      </c>
      <c r="X341" s="17">
        <v>1503</v>
      </c>
      <c r="Y341" s="17">
        <v>1578</v>
      </c>
      <c r="Z341" s="17"/>
      <c r="AA341" s="17"/>
      <c r="AB341" s="17"/>
    </row>
    <row r="342" spans="1:28" x14ac:dyDescent="0.35">
      <c r="A342" t="s">
        <v>127</v>
      </c>
      <c r="B342" s="1">
        <v>43282</v>
      </c>
      <c r="C342" s="16">
        <v>567</v>
      </c>
      <c r="D342" s="16">
        <v>2013</v>
      </c>
      <c r="E342" s="17">
        <v>19</v>
      </c>
      <c r="F342" s="17">
        <v>80</v>
      </c>
      <c r="G342" s="17">
        <v>155</v>
      </c>
      <c r="H342" s="17">
        <v>232</v>
      </c>
      <c r="I342" s="17">
        <v>304</v>
      </c>
      <c r="J342" s="17">
        <v>375</v>
      </c>
      <c r="K342" s="17">
        <v>462</v>
      </c>
      <c r="L342" s="17">
        <v>535</v>
      </c>
      <c r="M342" s="17">
        <v>613</v>
      </c>
      <c r="N342" s="17">
        <v>685</v>
      </c>
      <c r="O342" s="17">
        <v>777</v>
      </c>
      <c r="P342" s="17">
        <v>853</v>
      </c>
      <c r="Q342" s="17">
        <v>934</v>
      </c>
      <c r="R342" s="17">
        <v>1018</v>
      </c>
      <c r="S342" s="17">
        <v>1104</v>
      </c>
      <c r="T342" s="17">
        <v>1176</v>
      </c>
      <c r="U342" s="17">
        <v>1241</v>
      </c>
      <c r="V342" s="17">
        <v>1310</v>
      </c>
      <c r="W342" s="17">
        <v>1368</v>
      </c>
      <c r="X342" s="17">
        <v>1421</v>
      </c>
      <c r="Y342" s="17"/>
      <c r="Z342" s="17"/>
      <c r="AA342" s="17"/>
      <c r="AB342" s="17"/>
    </row>
    <row r="343" spans="1:28" x14ac:dyDescent="0.35">
      <c r="A343" t="s">
        <v>127</v>
      </c>
      <c r="B343" s="1">
        <v>43313</v>
      </c>
      <c r="C343" s="16">
        <v>688</v>
      </c>
      <c r="D343" s="16">
        <v>2585</v>
      </c>
      <c r="E343" s="17">
        <v>20</v>
      </c>
      <c r="F343" s="17">
        <v>94</v>
      </c>
      <c r="G343" s="17">
        <v>166</v>
      </c>
      <c r="H343" s="17">
        <v>272</v>
      </c>
      <c r="I343" s="17">
        <v>341</v>
      </c>
      <c r="J343" s="17">
        <v>420</v>
      </c>
      <c r="K343" s="17">
        <v>526</v>
      </c>
      <c r="L343" s="17">
        <v>648</v>
      </c>
      <c r="M343" s="17">
        <v>750</v>
      </c>
      <c r="N343" s="17">
        <v>860</v>
      </c>
      <c r="O343" s="17">
        <v>999</v>
      </c>
      <c r="P343" s="17">
        <v>1106</v>
      </c>
      <c r="Q343" s="17">
        <v>1213</v>
      </c>
      <c r="R343" s="17">
        <v>1346</v>
      </c>
      <c r="S343" s="17">
        <v>1446</v>
      </c>
      <c r="T343" s="17">
        <v>1539</v>
      </c>
      <c r="U343" s="17">
        <v>1626</v>
      </c>
      <c r="V343" s="17">
        <v>1733</v>
      </c>
      <c r="W343" s="17">
        <v>1810</v>
      </c>
      <c r="X343" s="17"/>
      <c r="Y343" s="17"/>
      <c r="Z343" s="17"/>
      <c r="AA343" s="17"/>
      <c r="AB343" s="17"/>
    </row>
    <row r="344" spans="1:28" x14ac:dyDescent="0.35">
      <c r="A344" t="s">
        <v>127</v>
      </c>
      <c r="B344" s="1">
        <v>43344</v>
      </c>
      <c r="C344" s="16">
        <v>490</v>
      </c>
      <c r="D344" s="16">
        <v>1377</v>
      </c>
      <c r="E344" s="17">
        <v>23</v>
      </c>
      <c r="F344" s="17">
        <v>64</v>
      </c>
      <c r="G344" s="17">
        <v>111</v>
      </c>
      <c r="H344" s="17">
        <v>176</v>
      </c>
      <c r="I344" s="17">
        <v>225</v>
      </c>
      <c r="J344" s="17">
        <v>280</v>
      </c>
      <c r="K344" s="17">
        <v>361</v>
      </c>
      <c r="L344" s="17">
        <v>424</v>
      </c>
      <c r="M344" s="17">
        <v>485</v>
      </c>
      <c r="N344" s="17">
        <v>553</v>
      </c>
      <c r="O344" s="17">
        <v>625</v>
      </c>
      <c r="P344" s="17">
        <v>684</v>
      </c>
      <c r="Q344" s="17">
        <v>740</v>
      </c>
      <c r="R344" s="17">
        <v>807</v>
      </c>
      <c r="S344" s="17">
        <v>863</v>
      </c>
      <c r="T344" s="17">
        <v>911</v>
      </c>
      <c r="U344" s="17">
        <v>961</v>
      </c>
      <c r="V344" s="17">
        <v>1017</v>
      </c>
      <c r="W344" s="17"/>
      <c r="X344" s="17"/>
      <c r="Y344" s="17"/>
      <c r="Z344" s="17"/>
      <c r="AA344" s="17"/>
      <c r="AB344" s="17"/>
    </row>
    <row r="345" spans="1:28" x14ac:dyDescent="0.35">
      <c r="A345" t="s">
        <v>127</v>
      </c>
      <c r="B345" s="1">
        <v>43374</v>
      </c>
      <c r="C345" s="16">
        <v>419</v>
      </c>
      <c r="D345" s="16">
        <v>1840</v>
      </c>
      <c r="E345" s="17">
        <v>27</v>
      </c>
      <c r="F345" s="17">
        <v>77</v>
      </c>
      <c r="G345" s="17">
        <v>140</v>
      </c>
      <c r="H345" s="17">
        <v>224</v>
      </c>
      <c r="I345" s="17">
        <v>288</v>
      </c>
      <c r="J345" s="17">
        <v>369</v>
      </c>
      <c r="K345" s="17">
        <v>471</v>
      </c>
      <c r="L345" s="17">
        <v>555</v>
      </c>
      <c r="M345" s="17">
        <v>636</v>
      </c>
      <c r="N345" s="17">
        <v>722</v>
      </c>
      <c r="O345" s="17">
        <v>819</v>
      </c>
      <c r="P345" s="17">
        <v>907</v>
      </c>
      <c r="Q345" s="17">
        <v>990</v>
      </c>
      <c r="R345" s="17">
        <v>1067</v>
      </c>
      <c r="S345" s="17">
        <v>1135</v>
      </c>
      <c r="T345" s="17">
        <v>1194</v>
      </c>
      <c r="U345" s="17">
        <v>1250</v>
      </c>
      <c r="V345" s="17"/>
      <c r="W345" s="17"/>
      <c r="X345" s="17"/>
      <c r="Y345" s="17"/>
      <c r="Z345" s="17"/>
      <c r="AA345" s="17"/>
      <c r="AB345" s="17"/>
    </row>
    <row r="346" spans="1:28" x14ac:dyDescent="0.35">
      <c r="A346" t="s">
        <v>127</v>
      </c>
      <c r="B346" s="1">
        <v>43405</v>
      </c>
      <c r="C346" s="16">
        <v>355</v>
      </c>
      <c r="D346" s="16">
        <v>1214</v>
      </c>
      <c r="E346" s="17">
        <v>14</v>
      </c>
      <c r="F346" s="17">
        <v>43</v>
      </c>
      <c r="G346" s="17">
        <v>90</v>
      </c>
      <c r="H346" s="17">
        <v>155</v>
      </c>
      <c r="I346" s="17">
        <v>208</v>
      </c>
      <c r="J346" s="17">
        <v>266</v>
      </c>
      <c r="K346" s="17">
        <v>332</v>
      </c>
      <c r="L346" s="17">
        <v>395</v>
      </c>
      <c r="M346" s="17">
        <v>451</v>
      </c>
      <c r="N346" s="17">
        <v>508</v>
      </c>
      <c r="O346" s="17">
        <v>585</v>
      </c>
      <c r="P346" s="17">
        <v>642</v>
      </c>
      <c r="Q346" s="17">
        <v>695</v>
      </c>
      <c r="R346" s="17">
        <v>745</v>
      </c>
      <c r="S346" s="17">
        <v>805</v>
      </c>
      <c r="T346" s="17">
        <v>854</v>
      </c>
      <c r="U346" s="17"/>
      <c r="V346" s="17"/>
      <c r="W346" s="17"/>
      <c r="X346" s="17"/>
      <c r="Y346" s="17"/>
      <c r="Z346" s="17"/>
      <c r="AA346" s="17"/>
      <c r="AB346" s="17"/>
    </row>
    <row r="347" spans="1:28" x14ac:dyDescent="0.35">
      <c r="A347" t="s">
        <v>127</v>
      </c>
      <c r="B347" s="1">
        <v>43435</v>
      </c>
      <c r="C347" s="16">
        <v>316</v>
      </c>
      <c r="D347" s="16">
        <v>1176</v>
      </c>
      <c r="E347" s="17">
        <v>6</v>
      </c>
      <c r="F347" s="17">
        <v>37</v>
      </c>
      <c r="G347" s="17">
        <v>94</v>
      </c>
      <c r="H347" s="17">
        <v>188</v>
      </c>
      <c r="I347" s="17">
        <v>258</v>
      </c>
      <c r="J347" s="17">
        <v>337</v>
      </c>
      <c r="K347" s="17">
        <v>401</v>
      </c>
      <c r="L347" s="17">
        <v>479</v>
      </c>
      <c r="M347" s="17">
        <v>536</v>
      </c>
      <c r="N347" s="17">
        <v>592</v>
      </c>
      <c r="O347" s="17">
        <v>657</v>
      </c>
      <c r="P347" s="17">
        <v>699</v>
      </c>
      <c r="Q347" s="17">
        <v>730</v>
      </c>
      <c r="R347" s="17">
        <v>775</v>
      </c>
      <c r="S347" s="17">
        <v>817</v>
      </c>
      <c r="T347" s="17"/>
      <c r="U347" s="17"/>
      <c r="V347" s="17"/>
      <c r="W347" s="17"/>
      <c r="X347" s="17"/>
      <c r="Y347" s="17"/>
      <c r="Z347" s="17"/>
      <c r="AA347" s="17"/>
      <c r="AB347" s="17"/>
    </row>
    <row r="348" spans="1:28" x14ac:dyDescent="0.35">
      <c r="A348" t="s">
        <v>127</v>
      </c>
      <c r="B348" s="1">
        <v>43466</v>
      </c>
      <c r="C348" s="16">
        <v>1303</v>
      </c>
      <c r="D348" s="16">
        <v>4304</v>
      </c>
      <c r="E348" s="17">
        <v>44</v>
      </c>
      <c r="F348" s="17">
        <v>178</v>
      </c>
      <c r="G348" s="17">
        <v>348</v>
      </c>
      <c r="H348" s="17">
        <v>588</v>
      </c>
      <c r="I348" s="17">
        <v>778</v>
      </c>
      <c r="J348" s="17">
        <v>956</v>
      </c>
      <c r="K348" s="17">
        <v>1159</v>
      </c>
      <c r="L348" s="17">
        <v>1395</v>
      </c>
      <c r="M348" s="17">
        <v>1582</v>
      </c>
      <c r="N348" s="17">
        <v>1750</v>
      </c>
      <c r="O348" s="17">
        <v>1994</v>
      </c>
      <c r="P348" s="17">
        <v>2176</v>
      </c>
      <c r="Q348" s="17">
        <v>2363</v>
      </c>
      <c r="R348" s="17">
        <v>2552</v>
      </c>
      <c r="S348" s="17"/>
      <c r="T348" s="17"/>
      <c r="U348" s="17"/>
      <c r="V348" s="17"/>
      <c r="W348" s="17"/>
      <c r="X348" s="17"/>
      <c r="Y348" s="17"/>
      <c r="Z348" s="17"/>
      <c r="AA348" s="17"/>
      <c r="AB348" s="17"/>
    </row>
    <row r="349" spans="1:28" x14ac:dyDescent="0.35">
      <c r="A349" t="s">
        <v>127</v>
      </c>
      <c r="B349" s="1">
        <v>43497</v>
      </c>
      <c r="C349" s="16">
        <v>17631</v>
      </c>
      <c r="D349" s="16">
        <v>25307</v>
      </c>
      <c r="E349" s="17">
        <v>39</v>
      </c>
      <c r="F349" s="17">
        <v>444</v>
      </c>
      <c r="G349" s="17">
        <v>1344</v>
      </c>
      <c r="H349" s="17">
        <v>2899</v>
      </c>
      <c r="I349" s="17">
        <v>4363</v>
      </c>
      <c r="J349" s="17">
        <v>5790</v>
      </c>
      <c r="K349" s="17">
        <v>7446</v>
      </c>
      <c r="L349" s="17">
        <v>8810</v>
      </c>
      <c r="M349" s="17">
        <v>10030</v>
      </c>
      <c r="N349" s="17">
        <v>11274</v>
      </c>
      <c r="O349" s="17">
        <v>12602</v>
      </c>
      <c r="P349" s="17">
        <v>13717</v>
      </c>
      <c r="Q349" s="17">
        <v>14784</v>
      </c>
      <c r="R349" s="17"/>
      <c r="S349" s="17"/>
      <c r="T349" s="17"/>
      <c r="U349" s="17"/>
      <c r="V349" s="17"/>
      <c r="W349" s="17"/>
      <c r="X349" s="17"/>
      <c r="Y349" s="17"/>
      <c r="Z349" s="17"/>
      <c r="AA349" s="17"/>
      <c r="AB349" s="17"/>
    </row>
    <row r="350" spans="1:28" x14ac:dyDescent="0.35">
      <c r="A350" t="s">
        <v>127</v>
      </c>
      <c r="B350" s="1">
        <v>43525</v>
      </c>
      <c r="C350" s="16">
        <v>323</v>
      </c>
      <c r="D350" s="16">
        <v>950</v>
      </c>
      <c r="E350" s="17">
        <v>18</v>
      </c>
      <c r="F350" s="17">
        <v>63</v>
      </c>
      <c r="G350" s="17">
        <v>121</v>
      </c>
      <c r="H350" s="17">
        <v>174</v>
      </c>
      <c r="I350" s="17">
        <v>224</v>
      </c>
      <c r="J350" s="17">
        <v>278</v>
      </c>
      <c r="K350" s="17">
        <v>333</v>
      </c>
      <c r="L350" s="17">
        <v>370</v>
      </c>
      <c r="M350" s="17">
        <v>406</v>
      </c>
      <c r="N350" s="17">
        <v>436</v>
      </c>
      <c r="O350" s="17">
        <v>497</v>
      </c>
      <c r="P350" s="17">
        <v>536</v>
      </c>
      <c r="Q350" s="17"/>
      <c r="R350" s="17"/>
      <c r="S350" s="17"/>
      <c r="T350" s="17"/>
      <c r="U350" s="17"/>
      <c r="V350" s="17"/>
      <c r="W350" s="17"/>
      <c r="X350" s="17"/>
      <c r="Y350" s="17"/>
      <c r="Z350" s="17"/>
      <c r="AA350" s="17"/>
      <c r="AB350" s="17"/>
    </row>
    <row r="351" spans="1:28" x14ac:dyDescent="0.35">
      <c r="A351" t="s">
        <v>127</v>
      </c>
      <c r="B351" s="1">
        <v>43556</v>
      </c>
      <c r="C351" s="16">
        <v>339</v>
      </c>
      <c r="D351" s="16">
        <v>902</v>
      </c>
      <c r="E351" s="17">
        <v>8</v>
      </c>
      <c r="F351" s="17">
        <v>42</v>
      </c>
      <c r="G351" s="17">
        <v>87</v>
      </c>
      <c r="H351" s="17">
        <v>147</v>
      </c>
      <c r="I351" s="17">
        <v>193</v>
      </c>
      <c r="J351" s="17">
        <v>239</v>
      </c>
      <c r="K351" s="17">
        <v>291</v>
      </c>
      <c r="L351" s="17">
        <v>340</v>
      </c>
      <c r="M351" s="17">
        <v>378</v>
      </c>
      <c r="N351" s="17">
        <v>416</v>
      </c>
      <c r="O351" s="17">
        <v>457</v>
      </c>
      <c r="P351" s="17"/>
      <c r="Q351" s="17"/>
      <c r="R351" s="17"/>
      <c r="S351" s="17"/>
      <c r="T351" s="17"/>
      <c r="U351" s="17"/>
      <c r="V351" s="17"/>
      <c r="W351" s="17"/>
      <c r="X351" s="17"/>
      <c r="Y351" s="17"/>
      <c r="Z351" s="17"/>
      <c r="AA351" s="17"/>
      <c r="AB351" s="17"/>
    </row>
    <row r="352" spans="1:28" x14ac:dyDescent="0.35">
      <c r="A352" t="s">
        <v>127</v>
      </c>
      <c r="B352" s="1">
        <v>43586</v>
      </c>
      <c r="C352" s="16">
        <v>273</v>
      </c>
      <c r="D352" s="16">
        <v>841</v>
      </c>
      <c r="E352" s="17">
        <v>20</v>
      </c>
      <c r="F352" s="17">
        <v>63</v>
      </c>
      <c r="G352" s="17">
        <v>106</v>
      </c>
      <c r="H352" s="17">
        <v>156</v>
      </c>
      <c r="I352" s="17">
        <v>202</v>
      </c>
      <c r="J352" s="17">
        <v>244</v>
      </c>
      <c r="K352" s="17">
        <v>289</v>
      </c>
      <c r="L352" s="17">
        <v>336</v>
      </c>
      <c r="M352" s="17">
        <v>377</v>
      </c>
      <c r="N352" s="17">
        <v>421</v>
      </c>
      <c r="O352" s="17"/>
      <c r="P352" s="17"/>
      <c r="Q352" s="17"/>
      <c r="R352" s="17"/>
      <c r="S352" s="17"/>
      <c r="T352" s="17"/>
      <c r="U352" s="17"/>
      <c r="V352" s="17"/>
      <c r="W352" s="17"/>
      <c r="X352" s="17"/>
      <c r="Y352" s="17"/>
      <c r="Z352" s="17"/>
      <c r="AA352" s="17"/>
      <c r="AB352" s="17"/>
    </row>
    <row r="353" spans="1:28" x14ac:dyDescent="0.35">
      <c r="A353" t="s">
        <v>127</v>
      </c>
      <c r="B353" s="1">
        <v>43617</v>
      </c>
      <c r="C353" s="16">
        <v>211</v>
      </c>
      <c r="D353" s="16">
        <v>519</v>
      </c>
      <c r="E353" s="17">
        <v>9</v>
      </c>
      <c r="F353" s="17">
        <v>30</v>
      </c>
      <c r="G353" s="17">
        <v>53</v>
      </c>
      <c r="H353" s="17">
        <v>101</v>
      </c>
      <c r="I353" s="17">
        <v>130</v>
      </c>
      <c r="J353" s="17">
        <v>153</v>
      </c>
      <c r="K353" s="17">
        <v>180</v>
      </c>
      <c r="L353" s="17">
        <v>211</v>
      </c>
      <c r="M353" s="17">
        <v>239</v>
      </c>
      <c r="N353" s="17"/>
      <c r="O353" s="17"/>
      <c r="P353" s="17"/>
      <c r="Q353" s="17"/>
      <c r="R353" s="17"/>
      <c r="S353" s="17"/>
      <c r="T353" s="17"/>
      <c r="U353" s="17"/>
      <c r="V353" s="17"/>
      <c r="W353" s="17"/>
      <c r="X353" s="17"/>
      <c r="Y353" s="17"/>
      <c r="Z353" s="17"/>
      <c r="AA353" s="17"/>
      <c r="AB353" s="17"/>
    </row>
    <row r="354" spans="1:28" x14ac:dyDescent="0.35">
      <c r="A354" t="s">
        <v>127</v>
      </c>
      <c r="B354" s="1">
        <v>43647</v>
      </c>
      <c r="C354" s="16">
        <v>229</v>
      </c>
      <c r="D354" s="16">
        <v>578</v>
      </c>
      <c r="E354" s="17">
        <v>13</v>
      </c>
      <c r="F354" s="17">
        <v>44</v>
      </c>
      <c r="G354" s="17">
        <v>84</v>
      </c>
      <c r="H354" s="17">
        <v>127</v>
      </c>
      <c r="I354" s="17">
        <v>170</v>
      </c>
      <c r="J354" s="17">
        <v>204</v>
      </c>
      <c r="K354" s="17">
        <v>246</v>
      </c>
      <c r="L354" s="17">
        <v>280</v>
      </c>
      <c r="M354" s="17"/>
      <c r="N354" s="17"/>
      <c r="O354" s="17"/>
      <c r="P354" s="17"/>
      <c r="Q354" s="17"/>
      <c r="R354" s="17"/>
      <c r="S354" s="17"/>
      <c r="T354" s="17"/>
      <c r="U354" s="17"/>
      <c r="V354" s="17"/>
      <c r="W354" s="17"/>
      <c r="X354" s="17"/>
      <c r="Y354" s="17"/>
      <c r="Z354" s="17"/>
      <c r="AA354" s="17"/>
      <c r="AB354" s="17"/>
    </row>
    <row r="355" spans="1:28" x14ac:dyDescent="0.35">
      <c r="A355" t="s">
        <v>127</v>
      </c>
      <c r="B355" s="1">
        <v>43678</v>
      </c>
      <c r="C355" s="16">
        <v>184</v>
      </c>
      <c r="D355" s="16">
        <v>369</v>
      </c>
      <c r="E355" s="17">
        <v>8</v>
      </c>
      <c r="F355" s="17">
        <v>29</v>
      </c>
      <c r="G355" s="17">
        <v>49</v>
      </c>
      <c r="H355" s="17">
        <v>72</v>
      </c>
      <c r="I355" s="17">
        <v>100</v>
      </c>
      <c r="J355" s="17">
        <v>122</v>
      </c>
      <c r="K355" s="17">
        <v>167</v>
      </c>
      <c r="L355" s="17"/>
      <c r="M355" s="17"/>
      <c r="N355" s="17"/>
      <c r="O355" s="17"/>
      <c r="P355" s="17"/>
      <c r="Q355" s="17"/>
      <c r="R355" s="17"/>
      <c r="S355" s="17"/>
      <c r="T355" s="17"/>
      <c r="U355" s="17"/>
      <c r="V355" s="17"/>
      <c r="W355" s="17"/>
      <c r="X355" s="17"/>
      <c r="Y355" s="17"/>
      <c r="Z355" s="17"/>
      <c r="AA355" s="17"/>
      <c r="AB355" s="17"/>
    </row>
    <row r="356" spans="1:28" x14ac:dyDescent="0.35">
      <c r="A356" t="s">
        <v>127</v>
      </c>
      <c r="B356" s="1">
        <v>43709</v>
      </c>
      <c r="C356" s="16">
        <v>225</v>
      </c>
      <c r="D356" s="16">
        <v>386</v>
      </c>
      <c r="E356" s="17">
        <v>15</v>
      </c>
      <c r="F356" s="17">
        <v>31</v>
      </c>
      <c r="G356" s="17">
        <v>55</v>
      </c>
      <c r="H356" s="17">
        <v>87</v>
      </c>
      <c r="I356" s="17">
        <v>110</v>
      </c>
      <c r="J356" s="17">
        <v>140</v>
      </c>
      <c r="K356" s="17"/>
      <c r="L356" s="17"/>
      <c r="M356" s="17"/>
      <c r="N356" s="17"/>
      <c r="O356" s="17"/>
      <c r="P356" s="17"/>
      <c r="Q356" s="17"/>
      <c r="R356" s="17"/>
      <c r="S356" s="17"/>
      <c r="T356" s="17"/>
      <c r="U356" s="17"/>
      <c r="V356" s="17"/>
      <c r="W356" s="17"/>
      <c r="X356" s="17"/>
      <c r="Y356" s="17"/>
      <c r="Z356" s="17"/>
      <c r="AA356" s="17"/>
      <c r="AB356" s="17"/>
    </row>
    <row r="357" spans="1:28" x14ac:dyDescent="0.35">
      <c r="A357" t="s">
        <v>127</v>
      </c>
      <c r="B357" s="1">
        <v>43739</v>
      </c>
      <c r="C357" s="16">
        <v>320</v>
      </c>
      <c r="D357" s="16">
        <v>513</v>
      </c>
      <c r="E357" s="17">
        <v>17</v>
      </c>
      <c r="F357" s="17">
        <v>49</v>
      </c>
      <c r="G357" s="17">
        <v>84</v>
      </c>
      <c r="H357" s="17">
        <v>129</v>
      </c>
      <c r="I357" s="17">
        <v>166</v>
      </c>
      <c r="J357" s="17"/>
      <c r="K357" s="17"/>
      <c r="L357" s="17"/>
      <c r="M357" s="17"/>
      <c r="N357" s="17"/>
      <c r="O357" s="17"/>
      <c r="P357" s="17"/>
      <c r="Q357" s="17"/>
      <c r="R357" s="17"/>
      <c r="S357" s="17"/>
      <c r="T357" s="17"/>
      <c r="U357" s="17"/>
      <c r="V357" s="17"/>
      <c r="W357" s="17"/>
      <c r="X357" s="17"/>
      <c r="Y357" s="17"/>
      <c r="Z357" s="17"/>
      <c r="AA357" s="17"/>
      <c r="AB357" s="17"/>
    </row>
    <row r="358" spans="1:28" x14ac:dyDescent="0.35">
      <c r="A358" t="s">
        <v>127</v>
      </c>
      <c r="B358" s="1">
        <v>43770</v>
      </c>
      <c r="C358" s="16">
        <v>493</v>
      </c>
      <c r="D358" s="16">
        <v>614</v>
      </c>
      <c r="E358" s="17">
        <v>27</v>
      </c>
      <c r="F358" s="17">
        <v>62</v>
      </c>
      <c r="G358" s="17">
        <v>111</v>
      </c>
      <c r="H358" s="17">
        <v>184</v>
      </c>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35">
      <c r="A359" t="s">
        <v>127</v>
      </c>
      <c r="B359" s="1">
        <v>43800</v>
      </c>
      <c r="C359" s="16">
        <v>15568</v>
      </c>
      <c r="D359" s="16">
        <v>10465</v>
      </c>
      <c r="E359" s="17">
        <v>31</v>
      </c>
      <c r="F359" s="17">
        <v>415</v>
      </c>
      <c r="G359" s="17">
        <v>1108</v>
      </c>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35">
      <c r="A360" t="s">
        <v>127</v>
      </c>
      <c r="B360" s="1">
        <v>43831</v>
      </c>
      <c r="C360" s="16">
        <v>2119</v>
      </c>
      <c r="D360" s="16">
        <v>3023</v>
      </c>
      <c r="E360" s="17">
        <v>145</v>
      </c>
      <c r="F360" s="17">
        <v>402</v>
      </c>
      <c r="G360" s="17"/>
      <c r="H360" s="17"/>
      <c r="I360" s="17"/>
      <c r="J360" s="17"/>
      <c r="K360" s="17"/>
      <c r="L360" s="17"/>
      <c r="M360" s="17"/>
      <c r="N360" s="17"/>
      <c r="O360" s="17"/>
      <c r="P360" s="17"/>
      <c r="Q360" s="17"/>
      <c r="R360" s="17"/>
      <c r="S360" s="17"/>
      <c r="T360" s="17"/>
      <c r="U360" s="17"/>
      <c r="V360" s="17"/>
      <c r="W360" s="17"/>
      <c r="X360" s="17"/>
      <c r="Y360" s="17"/>
      <c r="Z360" s="17"/>
      <c r="AA360" s="17"/>
      <c r="AB360" s="17"/>
    </row>
    <row r="361" spans="1:28" x14ac:dyDescent="0.35">
      <c r="A361" t="s">
        <v>127</v>
      </c>
      <c r="B361" s="1">
        <v>43862</v>
      </c>
      <c r="C361" s="16">
        <v>1280</v>
      </c>
      <c r="D361" s="16">
        <v>1355</v>
      </c>
      <c r="E361" s="17">
        <v>76</v>
      </c>
      <c r="F361" s="17"/>
      <c r="G361" s="17"/>
      <c r="H361" s="17"/>
      <c r="I361" s="17"/>
      <c r="J361" s="17"/>
      <c r="K361" s="17"/>
      <c r="L361" s="17"/>
      <c r="M361" s="17"/>
      <c r="N361" s="17"/>
      <c r="O361" s="17"/>
      <c r="P361" s="17"/>
      <c r="Q361" s="17"/>
      <c r="R361" s="17"/>
      <c r="S361" s="17"/>
      <c r="T361" s="17"/>
      <c r="U361" s="17"/>
      <c r="V361" s="17"/>
      <c r="W361" s="17"/>
      <c r="X361" s="17"/>
      <c r="Y361" s="17"/>
      <c r="Z361" s="17"/>
      <c r="AA361" s="17"/>
      <c r="AB361" s="17"/>
    </row>
    <row r="362" spans="1:28" x14ac:dyDescent="0.35">
      <c r="A362" t="s">
        <v>127</v>
      </c>
      <c r="B362" s="1">
        <v>43891</v>
      </c>
      <c r="C362" s="16">
        <v>369</v>
      </c>
      <c r="D362" s="16">
        <v>195</v>
      </c>
      <c r="E362" s="17"/>
      <c r="F362" s="17"/>
      <c r="G362" s="17"/>
      <c r="H362" s="17"/>
      <c r="I362" s="17"/>
      <c r="J362" s="17"/>
      <c r="K362" s="17"/>
      <c r="L362" s="17"/>
      <c r="M362" s="17"/>
      <c r="N362" s="17"/>
      <c r="O362" s="17"/>
      <c r="P362" s="17"/>
      <c r="Q362" s="17"/>
      <c r="R362" s="17"/>
      <c r="S362" s="17"/>
      <c r="T362" s="17"/>
      <c r="U362" s="17"/>
      <c r="V362" s="17"/>
      <c r="W362" s="17"/>
      <c r="X362" s="17"/>
      <c r="Y362" s="17"/>
      <c r="Z362" s="17"/>
      <c r="AA362" s="17"/>
      <c r="AB362" s="17"/>
    </row>
  </sheetData>
  <sheetProtection password="CC84" sheet="1" objects="1" scenarios="1" selectLockedCells="1" selectUnlockedCells="1"/>
  <mergeCells count="1">
    <mergeCell ref="D1:A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
  <sheetViews>
    <sheetView zoomScale="70" zoomScaleNormal="70" workbookViewId="0">
      <selection sqref="A1:XFD1048576"/>
    </sheetView>
  </sheetViews>
  <sheetFormatPr defaultRowHeight="14.5" x14ac:dyDescent="0.35"/>
  <cols>
    <col min="1" max="1" width="19.08984375" bestFit="1" customWidth="1"/>
    <col min="12" max="12" width="65.7265625" bestFit="1" customWidth="1"/>
  </cols>
  <sheetData>
    <row r="1" spans="1:12" x14ac:dyDescent="0.35">
      <c r="A1" s="11"/>
      <c r="B1" s="65" t="s">
        <v>78</v>
      </c>
      <c r="C1" s="66"/>
      <c r="D1" s="66"/>
      <c r="E1" s="66"/>
      <c r="F1" s="66"/>
      <c r="G1" s="66"/>
      <c r="H1" s="66"/>
      <c r="I1" s="66"/>
    </row>
    <row r="2" spans="1:12" x14ac:dyDescent="0.35">
      <c r="A2" s="12" t="s">
        <v>76</v>
      </c>
      <c r="B2" s="21" t="s">
        <v>15</v>
      </c>
      <c r="C2" s="22" t="s">
        <v>16</v>
      </c>
      <c r="D2" s="22" t="s">
        <v>17</v>
      </c>
      <c r="E2" s="22" t="s">
        <v>18</v>
      </c>
      <c r="F2" s="22" t="s">
        <v>14</v>
      </c>
      <c r="G2" s="22" t="s">
        <v>20</v>
      </c>
      <c r="H2" s="22" t="s">
        <v>19</v>
      </c>
      <c r="I2" s="22" t="s">
        <v>13</v>
      </c>
      <c r="K2" s="20" t="s">
        <v>64</v>
      </c>
      <c r="L2" s="20" t="s">
        <v>65</v>
      </c>
    </row>
    <row r="3" spans="1:12" x14ac:dyDescent="0.35">
      <c r="A3" s="18" t="s">
        <v>0</v>
      </c>
      <c r="B3" s="19">
        <v>5.2036757985227639E-2</v>
      </c>
      <c r="C3" s="19">
        <v>6.9983449025468741E-2</v>
      </c>
      <c r="D3" s="19">
        <v>1.4506805661915466E-2</v>
      </c>
      <c r="E3" s="19">
        <v>0.44220745534942318</v>
      </c>
      <c r="F3" s="19">
        <v>0.26444504829426152</v>
      </c>
      <c r="G3" s="19">
        <v>1.7749067463748425E-2</v>
      </c>
      <c r="H3" s="19">
        <v>0.13907141621995503</v>
      </c>
      <c r="I3" s="19">
        <v>1</v>
      </c>
      <c r="K3" s="23" t="s">
        <v>15</v>
      </c>
      <c r="L3" s="23" t="s">
        <v>87</v>
      </c>
    </row>
    <row r="4" spans="1:12" x14ac:dyDescent="0.35">
      <c r="A4" s="18" t="s">
        <v>11</v>
      </c>
      <c r="B4" s="19">
        <v>2.2172773439633049E-2</v>
      </c>
      <c r="C4" s="19">
        <v>5.3816960629061321E-2</v>
      </c>
      <c r="D4" s="19">
        <v>2.3772729754818981E-2</v>
      </c>
      <c r="E4" s="19">
        <v>0.5120925025937858</v>
      </c>
      <c r="F4" s="19">
        <v>0.24594004259269373</v>
      </c>
      <c r="G4" s="19">
        <v>2.7652487304100911E-2</v>
      </c>
      <c r="H4" s="19">
        <v>0.11455250368590619</v>
      </c>
      <c r="I4" s="19">
        <v>1</v>
      </c>
      <c r="K4" s="23" t="s">
        <v>16</v>
      </c>
      <c r="L4" s="23" t="s">
        <v>88</v>
      </c>
    </row>
    <row r="5" spans="1:12" x14ac:dyDescent="0.35">
      <c r="A5" s="18" t="s">
        <v>4</v>
      </c>
      <c r="B5" s="19">
        <v>2.008070109072568E-2</v>
      </c>
      <c r="C5" s="19">
        <v>6.0067892447214118E-2</v>
      </c>
      <c r="D5" s="19">
        <v>1.2159915582411675E-2</v>
      </c>
      <c r="E5" s="19">
        <v>0.39915018300432376</v>
      </c>
      <c r="F5" s="19">
        <v>0.37211266297007889</v>
      </c>
      <c r="G5" s="19">
        <v>2.4523906702637054E-2</v>
      </c>
      <c r="H5" s="19">
        <v>0.11190473820260885</v>
      </c>
      <c r="I5" s="19">
        <v>1</v>
      </c>
      <c r="K5" s="23" t="s">
        <v>17</v>
      </c>
      <c r="L5" s="28" t="s">
        <v>89</v>
      </c>
    </row>
    <row r="6" spans="1:12" x14ac:dyDescent="0.35">
      <c r="A6" s="18" t="s">
        <v>10</v>
      </c>
      <c r="B6" s="19">
        <v>7.1501616793238576E-2</v>
      </c>
      <c r="C6" s="19">
        <v>0.14824334637201589</v>
      </c>
      <c r="D6" s="19">
        <v>2.7951686353836843E-3</v>
      </c>
      <c r="E6" s="19">
        <v>0.41914275037864518</v>
      </c>
      <c r="F6" s="19">
        <v>0.27436800283850066</v>
      </c>
      <c r="G6" s="19">
        <v>2.5191947997526509E-2</v>
      </c>
      <c r="H6" s="19">
        <v>5.8757166984689531E-2</v>
      </c>
      <c r="I6" s="19">
        <v>1</v>
      </c>
      <c r="K6" s="23" t="s">
        <v>18</v>
      </c>
      <c r="L6" s="28" t="s">
        <v>90</v>
      </c>
    </row>
    <row r="7" spans="1:12" x14ac:dyDescent="0.35">
      <c r="A7" s="18" t="s">
        <v>8</v>
      </c>
      <c r="B7" s="19">
        <v>4.1996289150843247E-2</v>
      </c>
      <c r="C7" s="19">
        <v>6.6795284821519238E-2</v>
      </c>
      <c r="D7" s="19">
        <v>1.2032566855286114E-2</v>
      </c>
      <c r="E7" s="19">
        <v>0.4106303828082451</v>
      </c>
      <c r="F7" s="19">
        <v>0.32495315283713805</v>
      </c>
      <c r="G7" s="19">
        <v>3.245146818546861E-2</v>
      </c>
      <c r="H7" s="19">
        <v>0.11114085534149966</v>
      </c>
      <c r="I7" s="19">
        <v>1</v>
      </c>
      <c r="K7" s="23" t="s">
        <v>14</v>
      </c>
      <c r="L7" s="28" t="s">
        <v>91</v>
      </c>
    </row>
    <row r="8" spans="1:12" x14ac:dyDescent="0.35">
      <c r="A8" s="18" t="s">
        <v>12</v>
      </c>
      <c r="B8" s="19">
        <v>4.3714532581759023E-2</v>
      </c>
      <c r="C8" s="19">
        <v>0.362157748315446</v>
      </c>
      <c r="D8" s="19">
        <v>1.1653410727341206E-2</v>
      </c>
      <c r="E8" s="19">
        <v>0.3009820894483145</v>
      </c>
      <c r="F8" s="19">
        <v>0.11794884779354284</v>
      </c>
      <c r="G8" s="19">
        <v>6.5641428159982779E-3</v>
      </c>
      <c r="H8" s="19">
        <v>0.15697922831759817</v>
      </c>
      <c r="I8" s="19">
        <v>1</v>
      </c>
      <c r="K8" s="23" t="s">
        <v>20</v>
      </c>
      <c r="L8" s="28" t="s">
        <v>92</v>
      </c>
    </row>
    <row r="9" spans="1:12" x14ac:dyDescent="0.35">
      <c r="A9" s="18" t="s">
        <v>5</v>
      </c>
      <c r="B9" s="19">
        <v>1.2039180405753738E-2</v>
      </c>
      <c r="C9" s="19">
        <v>5.8976147394880399E-2</v>
      </c>
      <c r="D9" s="19">
        <v>4.5016358863943446E-3</v>
      </c>
      <c r="E9" s="19">
        <v>0.46064269612946923</v>
      </c>
      <c r="F9" s="19">
        <v>0.34753909448381132</v>
      </c>
      <c r="G9" s="19">
        <v>8.4708926784396576E-3</v>
      </c>
      <c r="H9" s="19">
        <v>0.10783035302125137</v>
      </c>
      <c r="I9" s="19">
        <v>1</v>
      </c>
      <c r="K9" s="23" t="s">
        <v>19</v>
      </c>
      <c r="L9" s="28" t="s">
        <v>93</v>
      </c>
    </row>
    <row r="10" spans="1:12" x14ac:dyDescent="0.35">
      <c r="A10" s="18" t="s">
        <v>2</v>
      </c>
      <c r="B10" s="19">
        <v>8.9975845410628016E-2</v>
      </c>
      <c r="C10" s="19">
        <v>6.0386473429951688E-4</v>
      </c>
      <c r="D10" s="19">
        <v>0.16183574879227053</v>
      </c>
      <c r="E10" s="19">
        <v>5.434782608695652E-3</v>
      </c>
      <c r="F10" s="19">
        <v>0</v>
      </c>
      <c r="G10" s="19">
        <v>2.1135265700483092E-2</v>
      </c>
      <c r="H10" s="31">
        <v>0.72101449275362317</v>
      </c>
      <c r="I10" s="31">
        <v>1</v>
      </c>
    </row>
    <row r="11" spans="1:12" x14ac:dyDescent="0.35">
      <c r="A11" s="18" t="s">
        <v>7</v>
      </c>
      <c r="B11" s="19">
        <v>1.0562388508121303E-2</v>
      </c>
      <c r="C11" s="19">
        <v>7.8396394704722556E-3</v>
      </c>
      <c r="D11" s="19">
        <v>1.0844052201671204E-2</v>
      </c>
      <c r="E11" s="19">
        <v>0.24021218664914093</v>
      </c>
      <c r="F11" s="19">
        <v>0.43751760398084688</v>
      </c>
      <c r="G11" s="19">
        <v>2.4833348981316308E-2</v>
      </c>
      <c r="H11" s="19">
        <v>0.26819078020843112</v>
      </c>
      <c r="I11" s="19">
        <v>1</v>
      </c>
    </row>
    <row r="12" spans="1:12" x14ac:dyDescent="0.35">
      <c r="A12" s="18" t="s">
        <v>6</v>
      </c>
      <c r="B12" s="19">
        <v>6.5404083489734406E-3</v>
      </c>
      <c r="C12" s="19">
        <v>1.2711141443439686E-2</v>
      </c>
      <c r="D12" s="19">
        <v>1.0663709264630609E-2</v>
      </c>
      <c r="E12" s="19">
        <v>0.50469203207643742</v>
      </c>
      <c r="F12" s="19">
        <v>0.26952169709378376</v>
      </c>
      <c r="G12" s="19">
        <v>1.1602115679918102E-2</v>
      </c>
      <c r="H12" s="19">
        <v>0.18426889609281694</v>
      </c>
      <c r="I12" s="19">
        <v>1</v>
      </c>
    </row>
    <row r="13" spans="1:12" x14ac:dyDescent="0.35">
      <c r="A13" s="18" t="s">
        <v>3</v>
      </c>
      <c r="B13" s="19">
        <v>1.3213848175848853E-2</v>
      </c>
      <c r="C13" s="19">
        <v>7.834130396572847E-2</v>
      </c>
      <c r="D13" s="19">
        <v>6.5505219168343429E-3</v>
      </c>
      <c r="E13" s="19">
        <v>0.26453142912608113</v>
      </c>
      <c r="F13" s="19">
        <v>0.45937600835276804</v>
      </c>
      <c r="G13" s="19">
        <v>1.6430083606381055E-2</v>
      </c>
      <c r="H13" s="19">
        <v>0.16155680485635809</v>
      </c>
      <c r="I13" s="19">
        <v>1</v>
      </c>
    </row>
    <row r="14" spans="1:12" x14ac:dyDescent="0.35">
      <c r="A14" s="18" t="s">
        <v>9</v>
      </c>
      <c r="B14" s="19">
        <v>7.7899820830412095E-4</v>
      </c>
      <c r="C14" s="19">
        <v>3.5833917581989563E-3</v>
      </c>
      <c r="D14" s="19">
        <v>2.1422450728363324E-2</v>
      </c>
      <c r="E14" s="19">
        <v>0.17083430708109371</v>
      </c>
      <c r="F14" s="19">
        <v>0.4737088104697359</v>
      </c>
      <c r="G14" s="19">
        <v>0.21095271480875594</v>
      </c>
      <c r="H14" s="19">
        <v>0.11871932694554803</v>
      </c>
      <c r="I14" s="19">
        <v>1</v>
      </c>
    </row>
    <row r="15" spans="1:12" x14ac:dyDescent="0.35">
      <c r="A15" s="18" t="s">
        <v>125</v>
      </c>
      <c r="B15" s="19">
        <v>2.8926589007896176E-3</v>
      </c>
      <c r="C15" s="19">
        <v>4.6907982174966773E-3</v>
      </c>
      <c r="D15" s="19">
        <v>5.707137831287624E-3</v>
      </c>
      <c r="E15" s="19">
        <v>0.23758892971620671</v>
      </c>
      <c r="F15" s="19">
        <v>0.61902900476897815</v>
      </c>
      <c r="G15" s="19">
        <v>3.7917285591431475E-2</v>
      </c>
      <c r="H15" s="19">
        <v>9.2174184973809706E-2</v>
      </c>
      <c r="I15" s="19">
        <v>1</v>
      </c>
    </row>
    <row r="16" spans="1:12" x14ac:dyDescent="0.35">
      <c r="A16" s="18" t="s">
        <v>126</v>
      </c>
      <c r="B16" s="19">
        <v>1.8308457711442786E-3</v>
      </c>
      <c r="C16" s="19">
        <v>3.2835820895522386E-3</v>
      </c>
      <c r="D16" s="19">
        <v>2.6666666666666666E-3</v>
      </c>
      <c r="E16" s="19">
        <v>0.21966169154228857</v>
      </c>
      <c r="F16" s="19">
        <v>0.46654726368159205</v>
      </c>
      <c r="G16" s="19">
        <v>2.1074626865671641E-2</v>
      </c>
      <c r="H16" s="19">
        <v>0.28493532338308458</v>
      </c>
      <c r="I16" s="19">
        <v>1</v>
      </c>
    </row>
    <row r="17" spans="1:9" x14ac:dyDescent="0.35">
      <c r="A17" s="18" t="s">
        <v>127</v>
      </c>
      <c r="B17" s="19">
        <v>9.6171537753874468E-3</v>
      </c>
      <c r="C17" s="19">
        <v>2.591465572146345E-2</v>
      </c>
      <c r="D17" s="19">
        <v>7.4517019319227228E-3</v>
      </c>
      <c r="E17" s="19">
        <v>0.1500743047201189</v>
      </c>
      <c r="F17" s="19">
        <v>0.69341872478946998</v>
      </c>
      <c r="G17" s="19">
        <v>3.4958601655933765E-2</v>
      </c>
      <c r="H17" s="19">
        <v>7.8564857405703778E-2</v>
      </c>
      <c r="I17" s="19">
        <v>1</v>
      </c>
    </row>
    <row r="18" spans="1:9" x14ac:dyDescent="0.35">
      <c r="B18" s="30" t="s">
        <v>128</v>
      </c>
    </row>
  </sheetData>
  <sheetProtection password="CC84" sheet="1" objects="1" scenarios="1" selectLockedCells="1" selectUnlockedCells="1"/>
  <mergeCells count="1">
    <mergeCell ref="B1:I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60"/>
  <sheetViews>
    <sheetView zoomScale="70" zoomScaleNormal="70" workbookViewId="0">
      <selection sqref="A1:XFD1048576"/>
    </sheetView>
  </sheetViews>
  <sheetFormatPr defaultRowHeight="14.5" x14ac:dyDescent="0.35"/>
  <cols>
    <col min="1" max="1" width="14" customWidth="1"/>
    <col min="2" max="2" width="16" style="1" bestFit="1" customWidth="1"/>
    <col min="3" max="3" width="16" style="1" customWidth="1"/>
    <col min="8" max="8" width="8.81640625" customWidth="1"/>
    <col min="9" max="9" width="9.08984375" bestFit="1" customWidth="1"/>
    <col min="10" max="10" width="113.7265625" bestFit="1" customWidth="1"/>
    <col min="11" max="24" width="8.81640625" customWidth="1"/>
  </cols>
  <sheetData>
    <row r="1" spans="1:22" x14ac:dyDescent="0.35">
      <c r="A1" s="12"/>
      <c r="B1" s="25"/>
      <c r="C1" s="25"/>
      <c r="D1" s="65" t="s">
        <v>66</v>
      </c>
      <c r="E1" s="66"/>
      <c r="F1" s="67"/>
    </row>
    <row r="2" spans="1:22" x14ac:dyDescent="0.35">
      <c r="A2" s="12" t="s">
        <v>76</v>
      </c>
      <c r="B2" s="25" t="s">
        <v>79</v>
      </c>
      <c r="C2" s="25" t="s">
        <v>30</v>
      </c>
      <c r="D2" s="13" t="s">
        <v>35</v>
      </c>
      <c r="E2" s="14" t="s">
        <v>34</v>
      </c>
      <c r="F2" s="15" t="s">
        <v>33</v>
      </c>
      <c r="I2" s="12" t="s">
        <v>67</v>
      </c>
      <c r="J2" s="12" t="s">
        <v>65</v>
      </c>
    </row>
    <row r="3" spans="1:22" x14ac:dyDescent="0.35">
      <c r="A3" t="s">
        <v>12</v>
      </c>
      <c r="B3" s="33">
        <v>43191</v>
      </c>
      <c r="C3" s="24">
        <v>845</v>
      </c>
      <c r="D3" s="16">
        <v>668</v>
      </c>
      <c r="E3" s="16">
        <v>0</v>
      </c>
      <c r="F3" s="16">
        <v>177</v>
      </c>
      <c r="I3" s="23" t="s">
        <v>35</v>
      </c>
      <c r="J3" s="23" t="s">
        <v>96</v>
      </c>
    </row>
    <row r="4" spans="1:22" x14ac:dyDescent="0.35">
      <c r="A4" t="s">
        <v>12</v>
      </c>
      <c r="B4" s="33">
        <v>43221</v>
      </c>
      <c r="C4" s="24">
        <v>800</v>
      </c>
      <c r="D4" s="16">
        <v>649</v>
      </c>
      <c r="E4" s="16">
        <v>0</v>
      </c>
      <c r="F4" s="16">
        <v>151</v>
      </c>
      <c r="I4" s="23" t="s">
        <v>34</v>
      </c>
      <c r="J4" s="23" t="s">
        <v>95</v>
      </c>
    </row>
    <row r="5" spans="1:22" x14ac:dyDescent="0.35">
      <c r="A5" t="s">
        <v>12</v>
      </c>
      <c r="B5" s="33">
        <v>43252</v>
      </c>
      <c r="C5" s="24">
        <v>948</v>
      </c>
      <c r="D5" s="16">
        <v>787</v>
      </c>
      <c r="E5" s="16">
        <v>0</v>
      </c>
      <c r="F5" s="16">
        <v>161</v>
      </c>
      <c r="I5" s="23" t="s">
        <v>33</v>
      </c>
      <c r="J5" s="28" t="s">
        <v>109</v>
      </c>
    </row>
    <row r="6" spans="1:22" x14ac:dyDescent="0.35">
      <c r="A6" t="s">
        <v>12</v>
      </c>
      <c r="B6" s="33">
        <v>43282</v>
      </c>
      <c r="C6" s="24">
        <v>950</v>
      </c>
      <c r="D6" s="16">
        <v>770</v>
      </c>
      <c r="E6" s="16">
        <v>0</v>
      </c>
      <c r="F6" s="16">
        <v>180</v>
      </c>
    </row>
    <row r="7" spans="1:22" x14ac:dyDescent="0.35">
      <c r="A7" t="s">
        <v>12</v>
      </c>
      <c r="B7" s="33">
        <v>43313</v>
      </c>
      <c r="C7" s="24">
        <v>873</v>
      </c>
      <c r="D7" s="16">
        <v>724</v>
      </c>
      <c r="E7" s="16">
        <v>0</v>
      </c>
      <c r="F7" s="16">
        <v>149</v>
      </c>
      <c r="H7" s="3"/>
      <c r="I7" s="3"/>
      <c r="J7" s="3"/>
      <c r="K7" s="3"/>
      <c r="L7" s="3"/>
      <c r="M7" s="3"/>
      <c r="N7" s="3"/>
      <c r="O7" s="3"/>
      <c r="P7" s="3"/>
      <c r="Q7" s="3"/>
      <c r="R7" s="3"/>
      <c r="S7" s="3"/>
      <c r="T7" s="3"/>
      <c r="U7" s="3"/>
      <c r="V7" s="3"/>
    </row>
    <row r="8" spans="1:22" x14ac:dyDescent="0.35">
      <c r="A8" t="s">
        <v>12</v>
      </c>
      <c r="B8" s="33">
        <v>43344</v>
      </c>
      <c r="C8" s="24">
        <v>830</v>
      </c>
      <c r="D8" s="16">
        <v>671</v>
      </c>
      <c r="E8" s="16">
        <v>0</v>
      </c>
      <c r="F8" s="16">
        <v>159</v>
      </c>
      <c r="H8" s="3"/>
      <c r="I8" s="3"/>
      <c r="J8" s="3"/>
      <c r="K8" s="3"/>
      <c r="L8" s="3"/>
      <c r="M8" s="3"/>
      <c r="N8" s="3"/>
      <c r="O8" s="3"/>
      <c r="P8" s="3"/>
      <c r="Q8" s="3"/>
      <c r="R8" s="3"/>
      <c r="S8" s="3"/>
      <c r="T8" s="3"/>
      <c r="U8" s="3"/>
      <c r="V8" s="3"/>
    </row>
    <row r="9" spans="1:22" x14ac:dyDescent="0.35">
      <c r="A9" t="s">
        <v>12</v>
      </c>
      <c r="B9" s="33">
        <v>43374</v>
      </c>
      <c r="C9" s="24">
        <v>915</v>
      </c>
      <c r="D9" s="16">
        <v>750</v>
      </c>
      <c r="E9" s="16">
        <v>0</v>
      </c>
      <c r="F9" s="16">
        <v>165</v>
      </c>
      <c r="H9" s="3"/>
      <c r="I9" s="3"/>
      <c r="J9" s="3"/>
      <c r="K9" s="3"/>
      <c r="L9" s="3"/>
      <c r="M9" s="3"/>
      <c r="N9" s="3"/>
      <c r="O9" s="3"/>
      <c r="P9" s="3"/>
      <c r="Q9" s="3"/>
      <c r="R9" s="3"/>
      <c r="S9" s="3"/>
      <c r="T9" s="3"/>
      <c r="U9" s="3"/>
      <c r="V9" s="3"/>
    </row>
    <row r="10" spans="1:22" x14ac:dyDescent="0.35">
      <c r="A10" t="s">
        <v>12</v>
      </c>
      <c r="B10" s="33">
        <v>43405</v>
      </c>
      <c r="C10" s="24">
        <v>863</v>
      </c>
      <c r="D10" s="16">
        <v>707</v>
      </c>
      <c r="E10" s="16">
        <v>0</v>
      </c>
      <c r="F10" s="16">
        <v>156</v>
      </c>
      <c r="H10" s="3"/>
      <c r="I10" s="3"/>
      <c r="J10" s="3"/>
      <c r="K10" s="3"/>
      <c r="L10" s="3"/>
      <c r="M10" s="3"/>
      <c r="N10" s="3"/>
      <c r="O10" s="3"/>
      <c r="P10" s="3"/>
      <c r="Q10" s="3"/>
      <c r="R10" s="3"/>
      <c r="S10" s="3"/>
      <c r="T10" s="3"/>
      <c r="U10" s="3"/>
      <c r="V10" s="3"/>
    </row>
    <row r="11" spans="1:22" x14ac:dyDescent="0.35">
      <c r="A11" t="s">
        <v>12</v>
      </c>
      <c r="B11" s="33">
        <v>43435</v>
      </c>
      <c r="C11" s="24">
        <v>684</v>
      </c>
      <c r="D11" s="16">
        <v>553</v>
      </c>
      <c r="E11" s="16">
        <v>0</v>
      </c>
      <c r="F11" s="16">
        <v>131</v>
      </c>
      <c r="H11" s="3"/>
      <c r="I11" s="3"/>
      <c r="J11" s="3"/>
      <c r="K11" s="3"/>
      <c r="L11" s="3"/>
      <c r="M11" s="3"/>
      <c r="N11" s="3"/>
      <c r="O11" s="3"/>
      <c r="P11" s="3"/>
      <c r="Q11" s="3"/>
      <c r="R11" s="3"/>
      <c r="S11" s="3"/>
      <c r="T11" s="3"/>
      <c r="U11" s="3"/>
      <c r="V11" s="3"/>
    </row>
    <row r="12" spans="1:22" x14ac:dyDescent="0.35">
      <c r="A12" t="s">
        <v>12</v>
      </c>
      <c r="B12" s="33">
        <v>43466</v>
      </c>
      <c r="C12" s="24">
        <v>1037</v>
      </c>
      <c r="D12" s="16">
        <v>858</v>
      </c>
      <c r="E12" s="16">
        <v>0</v>
      </c>
      <c r="F12" s="16">
        <v>179</v>
      </c>
      <c r="H12" s="3"/>
      <c r="I12" s="3"/>
      <c r="J12" s="3"/>
      <c r="K12" s="3"/>
      <c r="L12" s="3"/>
      <c r="M12" s="3"/>
      <c r="N12" s="3"/>
      <c r="O12" s="3"/>
      <c r="P12" s="3"/>
      <c r="Q12" s="3"/>
      <c r="R12" s="3"/>
      <c r="S12" s="3"/>
      <c r="T12" s="3"/>
      <c r="U12" s="3"/>
      <c r="V12" s="3"/>
    </row>
    <row r="13" spans="1:22" x14ac:dyDescent="0.35">
      <c r="A13" t="s">
        <v>12</v>
      </c>
      <c r="B13" s="33">
        <v>43497</v>
      </c>
      <c r="C13" s="24">
        <v>870</v>
      </c>
      <c r="D13" s="16">
        <v>695</v>
      </c>
      <c r="E13" s="16">
        <v>0</v>
      </c>
      <c r="F13" s="16">
        <v>175</v>
      </c>
      <c r="H13" s="3"/>
      <c r="I13" s="3"/>
      <c r="J13" s="3"/>
      <c r="K13" s="3"/>
      <c r="L13" s="3"/>
      <c r="M13" s="3"/>
      <c r="N13" s="3"/>
      <c r="O13" s="3"/>
      <c r="P13" s="3"/>
      <c r="Q13" s="3"/>
      <c r="R13" s="3"/>
      <c r="S13" s="3"/>
      <c r="T13" s="3"/>
      <c r="U13" s="3"/>
      <c r="V13" s="3"/>
    </row>
    <row r="14" spans="1:22" x14ac:dyDescent="0.35">
      <c r="A14" t="s">
        <v>12</v>
      </c>
      <c r="B14" s="33">
        <v>43525</v>
      </c>
      <c r="C14" s="24">
        <v>815</v>
      </c>
      <c r="D14" s="16">
        <v>652</v>
      </c>
      <c r="E14" s="16">
        <v>0</v>
      </c>
      <c r="F14" s="16">
        <v>163</v>
      </c>
      <c r="H14" s="3"/>
      <c r="I14" s="3"/>
      <c r="J14" s="3"/>
      <c r="K14" s="3"/>
      <c r="L14" s="3"/>
      <c r="M14" s="3"/>
      <c r="N14" s="3"/>
      <c r="O14" s="3"/>
      <c r="P14" s="3"/>
      <c r="Q14" s="3"/>
      <c r="R14" s="3"/>
      <c r="S14" s="3"/>
      <c r="T14" s="3"/>
      <c r="U14" s="3"/>
      <c r="V14" s="3"/>
    </row>
    <row r="15" spans="1:22" x14ac:dyDescent="0.35">
      <c r="A15" t="s">
        <v>12</v>
      </c>
      <c r="B15" s="33">
        <v>43556</v>
      </c>
      <c r="C15" s="24">
        <v>815</v>
      </c>
      <c r="D15" s="16">
        <v>636</v>
      </c>
      <c r="E15" s="16">
        <v>0</v>
      </c>
      <c r="F15" s="16">
        <v>179</v>
      </c>
      <c r="H15" s="3"/>
      <c r="I15" s="3"/>
      <c r="J15" s="3"/>
      <c r="K15" s="3"/>
      <c r="L15" s="3"/>
      <c r="M15" s="3"/>
      <c r="N15" s="3"/>
      <c r="O15" s="3"/>
      <c r="P15" s="3"/>
      <c r="Q15" s="3"/>
      <c r="R15" s="3"/>
      <c r="S15" s="3"/>
      <c r="T15" s="3"/>
      <c r="U15" s="3"/>
      <c r="V15" s="3"/>
    </row>
    <row r="16" spans="1:22" x14ac:dyDescent="0.35">
      <c r="A16" t="s">
        <v>12</v>
      </c>
      <c r="B16" s="33">
        <v>43586</v>
      </c>
      <c r="C16" s="24">
        <v>939</v>
      </c>
      <c r="D16" s="16">
        <v>723</v>
      </c>
      <c r="E16" s="16">
        <v>0</v>
      </c>
      <c r="F16" s="16">
        <v>216</v>
      </c>
      <c r="H16" s="3"/>
      <c r="I16" s="3"/>
      <c r="J16" s="3"/>
      <c r="K16" s="3"/>
      <c r="L16" s="3"/>
      <c r="M16" s="3"/>
      <c r="N16" s="3"/>
      <c r="O16" s="3"/>
      <c r="P16" s="3"/>
      <c r="Q16" s="3"/>
      <c r="R16" s="3"/>
      <c r="S16" s="3"/>
      <c r="T16" s="3"/>
      <c r="U16" s="3"/>
      <c r="V16" s="3"/>
    </row>
    <row r="17" spans="1:24" x14ac:dyDescent="0.35">
      <c r="A17" t="s">
        <v>12</v>
      </c>
      <c r="B17" s="33">
        <v>43617</v>
      </c>
      <c r="C17" s="24">
        <v>689</v>
      </c>
      <c r="D17" s="16">
        <v>559</v>
      </c>
      <c r="E17" s="16">
        <v>0</v>
      </c>
      <c r="F17" s="16">
        <v>130</v>
      </c>
      <c r="H17" s="3"/>
      <c r="I17" s="3"/>
      <c r="J17" s="3"/>
      <c r="K17" s="3"/>
      <c r="L17" s="3"/>
      <c r="M17" s="3"/>
      <c r="N17" s="3"/>
      <c r="O17" s="3"/>
      <c r="P17" s="3"/>
      <c r="Q17" s="3"/>
      <c r="R17" s="3"/>
      <c r="S17" s="3"/>
      <c r="T17" s="3"/>
      <c r="U17" s="3"/>
      <c r="V17" s="3"/>
    </row>
    <row r="18" spans="1:24" x14ac:dyDescent="0.35">
      <c r="A18" t="s">
        <v>12</v>
      </c>
      <c r="B18" s="33">
        <v>43647</v>
      </c>
      <c r="C18" s="24">
        <v>1079</v>
      </c>
      <c r="D18" s="16">
        <v>881</v>
      </c>
      <c r="E18" s="16">
        <v>0</v>
      </c>
      <c r="F18" s="16">
        <v>198</v>
      </c>
      <c r="H18" s="3"/>
      <c r="I18" s="3"/>
      <c r="J18" s="3"/>
      <c r="K18" s="3"/>
      <c r="L18" s="3"/>
      <c r="M18" s="3"/>
      <c r="N18" s="3"/>
      <c r="O18" s="3"/>
      <c r="P18" s="3"/>
      <c r="Q18" s="3"/>
      <c r="R18" s="3"/>
      <c r="S18" s="3"/>
      <c r="T18" s="3"/>
      <c r="U18" s="3"/>
      <c r="V18" s="3"/>
    </row>
    <row r="19" spans="1:24" x14ac:dyDescent="0.35">
      <c r="A19" t="s">
        <v>12</v>
      </c>
      <c r="B19" s="33">
        <v>43678</v>
      </c>
      <c r="C19" s="24">
        <v>877</v>
      </c>
      <c r="D19" s="16">
        <v>679</v>
      </c>
      <c r="E19" s="16">
        <v>0</v>
      </c>
      <c r="F19" s="16">
        <v>198</v>
      </c>
      <c r="H19" s="3"/>
      <c r="I19" s="3"/>
      <c r="J19" s="3"/>
      <c r="K19" s="3"/>
      <c r="L19" s="3"/>
      <c r="M19" s="3"/>
      <c r="N19" s="3"/>
      <c r="O19" s="3"/>
      <c r="P19" s="3"/>
      <c r="Q19" s="3"/>
      <c r="R19" s="3"/>
      <c r="S19" s="3"/>
      <c r="T19" s="3"/>
      <c r="U19" s="3"/>
      <c r="V19" s="3"/>
    </row>
    <row r="20" spans="1:24" x14ac:dyDescent="0.35">
      <c r="A20" t="s">
        <v>12</v>
      </c>
      <c r="B20" s="33">
        <v>43709</v>
      </c>
      <c r="C20" s="24">
        <v>890</v>
      </c>
      <c r="D20" s="16">
        <v>702</v>
      </c>
      <c r="E20" s="16">
        <v>0</v>
      </c>
      <c r="F20" s="16">
        <v>188</v>
      </c>
      <c r="H20" s="3"/>
    </row>
    <row r="21" spans="1:24" x14ac:dyDescent="0.35">
      <c r="A21" t="s">
        <v>12</v>
      </c>
      <c r="B21" s="33">
        <v>43739</v>
      </c>
      <c r="C21" s="24">
        <v>807</v>
      </c>
      <c r="D21" s="16">
        <v>630</v>
      </c>
      <c r="E21" s="16">
        <v>0</v>
      </c>
      <c r="F21" s="16">
        <v>177</v>
      </c>
      <c r="H21" s="3"/>
    </row>
    <row r="22" spans="1:24" x14ac:dyDescent="0.35">
      <c r="A22" t="s">
        <v>12</v>
      </c>
      <c r="B22" s="33">
        <v>43770</v>
      </c>
      <c r="C22" s="24">
        <v>757</v>
      </c>
      <c r="D22" s="16">
        <v>583</v>
      </c>
      <c r="E22" s="16">
        <v>2</v>
      </c>
      <c r="F22" s="16">
        <v>172</v>
      </c>
      <c r="H22" s="3"/>
      <c r="I22" s="7"/>
      <c r="J22" s="3"/>
      <c r="K22" s="3"/>
      <c r="L22" s="3"/>
      <c r="M22" s="3"/>
      <c r="N22" s="3"/>
      <c r="O22" s="3"/>
      <c r="P22" s="3"/>
      <c r="Q22" s="3"/>
      <c r="R22" s="3"/>
      <c r="S22" s="3"/>
      <c r="T22" s="3"/>
      <c r="U22" s="3"/>
      <c r="V22" s="3"/>
      <c r="W22" s="3"/>
      <c r="X22" s="3"/>
    </row>
    <row r="23" spans="1:24" x14ac:dyDescent="0.35">
      <c r="A23" t="s">
        <v>12</v>
      </c>
      <c r="B23" s="33">
        <v>43800</v>
      </c>
      <c r="C23" s="24">
        <v>578</v>
      </c>
      <c r="D23" s="16">
        <v>466</v>
      </c>
      <c r="E23" s="16">
        <v>4</v>
      </c>
      <c r="F23" s="16">
        <v>108</v>
      </c>
      <c r="H23" s="3"/>
      <c r="I23" s="7"/>
      <c r="J23" s="3"/>
      <c r="K23" s="3"/>
      <c r="L23" s="3"/>
      <c r="M23" s="3"/>
      <c r="N23" s="3"/>
      <c r="O23" s="3"/>
      <c r="P23" s="3"/>
      <c r="Q23" s="3"/>
      <c r="R23" s="3"/>
      <c r="S23" s="3"/>
      <c r="T23" s="3"/>
      <c r="U23" s="3"/>
      <c r="V23" s="3"/>
      <c r="W23" s="3"/>
      <c r="X23" s="3"/>
    </row>
    <row r="24" spans="1:24" x14ac:dyDescent="0.35">
      <c r="A24" t="s">
        <v>12</v>
      </c>
      <c r="B24" s="33">
        <v>43831</v>
      </c>
      <c r="C24" s="24">
        <v>1021</v>
      </c>
      <c r="D24" s="16">
        <v>781</v>
      </c>
      <c r="E24" s="16">
        <v>17</v>
      </c>
      <c r="F24" s="16">
        <v>223</v>
      </c>
      <c r="H24" s="3"/>
      <c r="I24" s="7"/>
      <c r="J24" s="3"/>
      <c r="K24" s="3"/>
      <c r="L24" s="3"/>
      <c r="M24" s="3"/>
      <c r="N24" s="3"/>
      <c r="O24" s="3"/>
      <c r="P24" s="3"/>
      <c r="Q24" s="3"/>
      <c r="R24" s="3"/>
      <c r="S24" s="3"/>
      <c r="T24" s="3"/>
      <c r="U24" s="3"/>
      <c r="V24" s="3"/>
      <c r="W24" s="3"/>
      <c r="X24" s="3"/>
    </row>
    <row r="25" spans="1:24" x14ac:dyDescent="0.35">
      <c r="A25" t="s">
        <v>12</v>
      </c>
      <c r="B25" s="33">
        <v>43862</v>
      </c>
      <c r="C25" s="24">
        <v>913</v>
      </c>
      <c r="D25" s="16">
        <v>683</v>
      </c>
      <c r="E25" s="16">
        <v>20</v>
      </c>
      <c r="F25" s="16">
        <v>210</v>
      </c>
      <c r="H25" s="3"/>
      <c r="I25" s="7"/>
      <c r="J25" s="3"/>
      <c r="K25" s="3"/>
      <c r="L25" s="3"/>
      <c r="M25" s="3"/>
      <c r="N25" s="3"/>
      <c r="O25" s="3"/>
      <c r="P25" s="3"/>
      <c r="Q25" s="3"/>
      <c r="R25" s="3"/>
      <c r="S25" s="3"/>
      <c r="T25" s="3"/>
      <c r="U25" s="3"/>
      <c r="V25" s="3"/>
      <c r="W25" s="3"/>
      <c r="X25" s="3"/>
    </row>
    <row r="26" spans="1:24" x14ac:dyDescent="0.35">
      <c r="A26" t="s">
        <v>12</v>
      </c>
      <c r="B26" s="33">
        <v>43891</v>
      </c>
      <c r="C26" s="24">
        <v>679</v>
      </c>
      <c r="D26" s="16">
        <v>491</v>
      </c>
      <c r="E26" s="16">
        <v>24</v>
      </c>
      <c r="F26" s="16">
        <v>164</v>
      </c>
      <c r="H26" s="3"/>
      <c r="I26" s="7"/>
      <c r="J26" s="3"/>
      <c r="K26" s="3"/>
      <c r="L26" s="3"/>
      <c r="M26" s="3"/>
      <c r="N26" s="3"/>
      <c r="O26" s="3"/>
      <c r="P26" s="3"/>
      <c r="Q26" s="3"/>
      <c r="R26" s="3"/>
      <c r="S26" s="3"/>
      <c r="T26" s="3"/>
      <c r="U26" s="3"/>
      <c r="V26" s="3"/>
      <c r="W26" s="3"/>
      <c r="X26" s="3"/>
    </row>
    <row r="27" spans="1:24" x14ac:dyDescent="0.35">
      <c r="A27" t="s">
        <v>5</v>
      </c>
      <c r="B27" s="33">
        <v>43191</v>
      </c>
      <c r="C27" s="24">
        <v>2221</v>
      </c>
      <c r="D27" s="16">
        <v>1369</v>
      </c>
      <c r="E27" s="16">
        <v>0</v>
      </c>
      <c r="F27" s="16">
        <v>852</v>
      </c>
      <c r="H27" s="3"/>
      <c r="I27" s="7"/>
      <c r="J27" s="3"/>
      <c r="K27" s="3"/>
      <c r="L27" s="3"/>
      <c r="M27" s="3"/>
      <c r="N27" s="3"/>
      <c r="O27" s="3"/>
      <c r="P27" s="3"/>
      <c r="Q27" s="3"/>
      <c r="R27" s="3"/>
      <c r="S27" s="3"/>
      <c r="T27" s="3"/>
      <c r="U27" s="3"/>
      <c r="V27" s="3"/>
      <c r="W27" s="3"/>
      <c r="X27" s="3"/>
    </row>
    <row r="28" spans="1:24" x14ac:dyDescent="0.35">
      <c r="A28" t="s">
        <v>5</v>
      </c>
      <c r="B28" s="33">
        <v>43221</v>
      </c>
      <c r="C28" s="24">
        <v>2374</v>
      </c>
      <c r="D28" s="16">
        <v>1453</v>
      </c>
      <c r="E28" s="16">
        <v>0</v>
      </c>
      <c r="F28" s="16">
        <v>921</v>
      </c>
      <c r="H28" s="3"/>
      <c r="I28" s="7"/>
      <c r="J28" s="3"/>
      <c r="K28" s="3"/>
      <c r="L28" s="3"/>
      <c r="M28" s="3"/>
      <c r="N28" s="3"/>
      <c r="O28" s="3"/>
      <c r="P28" s="3"/>
      <c r="Q28" s="3"/>
      <c r="R28" s="3"/>
      <c r="S28" s="3"/>
      <c r="T28" s="3"/>
      <c r="U28" s="3"/>
      <c r="V28" s="3"/>
      <c r="W28" s="3"/>
      <c r="X28" s="3"/>
    </row>
    <row r="29" spans="1:24" x14ac:dyDescent="0.35">
      <c r="A29" t="s">
        <v>5</v>
      </c>
      <c r="B29" s="33">
        <v>43252</v>
      </c>
      <c r="C29" s="24">
        <v>2349</v>
      </c>
      <c r="D29" s="16">
        <v>1461</v>
      </c>
      <c r="E29" s="16">
        <v>0</v>
      </c>
      <c r="F29" s="16">
        <v>888</v>
      </c>
      <c r="H29" s="3"/>
      <c r="I29" s="7"/>
      <c r="J29" s="3"/>
      <c r="K29" s="3"/>
      <c r="L29" s="3"/>
      <c r="M29" s="3"/>
      <c r="N29" s="3"/>
      <c r="O29" s="3"/>
      <c r="P29" s="3"/>
      <c r="Q29" s="3"/>
      <c r="R29" s="3"/>
      <c r="S29" s="3"/>
      <c r="T29" s="3"/>
      <c r="U29" s="3"/>
      <c r="V29" s="3"/>
      <c r="W29" s="3"/>
      <c r="X29" s="3"/>
    </row>
    <row r="30" spans="1:24" x14ac:dyDescent="0.35">
      <c r="A30" t="s">
        <v>5</v>
      </c>
      <c r="B30" s="33">
        <v>43282</v>
      </c>
      <c r="C30" s="24">
        <v>2397</v>
      </c>
      <c r="D30" s="16">
        <v>1469</v>
      </c>
      <c r="E30" s="16">
        <v>0</v>
      </c>
      <c r="F30" s="16">
        <v>928</v>
      </c>
      <c r="H30" s="3"/>
      <c r="I30" s="7"/>
      <c r="J30" s="3"/>
      <c r="K30" s="3"/>
      <c r="L30" s="3"/>
      <c r="M30" s="3"/>
      <c r="N30" s="3"/>
      <c r="O30" s="3"/>
      <c r="P30" s="3"/>
      <c r="Q30" s="3"/>
      <c r="R30" s="3"/>
      <c r="S30" s="3"/>
      <c r="T30" s="3"/>
      <c r="U30" s="3"/>
      <c r="V30" s="3"/>
      <c r="W30" s="3"/>
      <c r="X30" s="3"/>
    </row>
    <row r="31" spans="1:24" x14ac:dyDescent="0.35">
      <c r="A31" t="s">
        <v>5</v>
      </c>
      <c r="B31" s="33">
        <v>43313</v>
      </c>
      <c r="C31" s="24">
        <v>2059</v>
      </c>
      <c r="D31" s="16">
        <v>1274</v>
      </c>
      <c r="E31" s="16">
        <v>0</v>
      </c>
      <c r="F31" s="16">
        <v>785</v>
      </c>
      <c r="H31" s="3"/>
      <c r="I31" s="7"/>
      <c r="J31" s="3"/>
      <c r="K31" s="3"/>
      <c r="L31" s="3"/>
      <c r="M31" s="3"/>
      <c r="N31" s="3"/>
      <c r="O31" s="3"/>
      <c r="P31" s="3"/>
      <c r="Q31" s="3"/>
      <c r="R31" s="3"/>
      <c r="S31" s="3"/>
      <c r="T31" s="3"/>
      <c r="U31" s="3"/>
      <c r="V31" s="3"/>
      <c r="W31" s="3"/>
      <c r="X31" s="3"/>
    </row>
    <row r="32" spans="1:24" x14ac:dyDescent="0.35">
      <c r="A32" t="s">
        <v>5</v>
      </c>
      <c r="B32" s="33">
        <v>43344</v>
      </c>
      <c r="C32" s="24">
        <v>1793</v>
      </c>
      <c r="D32" s="16">
        <v>1126</v>
      </c>
      <c r="E32" s="16">
        <v>0</v>
      </c>
      <c r="F32" s="16">
        <v>667</v>
      </c>
      <c r="I32" s="7"/>
      <c r="J32" s="3"/>
      <c r="K32" s="3"/>
      <c r="L32" s="3"/>
      <c r="M32" s="3"/>
      <c r="N32" s="3"/>
      <c r="O32" s="3"/>
      <c r="P32" s="3"/>
      <c r="Q32" s="3"/>
      <c r="R32" s="3"/>
      <c r="S32" s="3"/>
      <c r="T32" s="3"/>
      <c r="U32" s="3"/>
      <c r="V32" s="3"/>
      <c r="W32" s="3"/>
      <c r="X32" s="3"/>
    </row>
    <row r="33" spans="1:24" x14ac:dyDescent="0.35">
      <c r="A33" t="s">
        <v>5</v>
      </c>
      <c r="B33" s="33">
        <v>43374</v>
      </c>
      <c r="C33" s="24">
        <v>2065</v>
      </c>
      <c r="D33" s="16">
        <v>1287</v>
      </c>
      <c r="E33" s="16">
        <v>0</v>
      </c>
      <c r="F33" s="16">
        <v>778</v>
      </c>
      <c r="I33" s="7"/>
      <c r="J33" s="3"/>
      <c r="K33" s="3"/>
      <c r="L33" s="3"/>
      <c r="M33" s="3"/>
      <c r="N33" s="3"/>
      <c r="O33" s="3"/>
      <c r="P33" s="3"/>
      <c r="Q33" s="3"/>
      <c r="R33" s="3"/>
      <c r="S33" s="3"/>
      <c r="T33" s="3"/>
      <c r="U33" s="3"/>
      <c r="V33" s="3"/>
      <c r="W33" s="3"/>
      <c r="X33" s="3"/>
    </row>
    <row r="34" spans="1:24" x14ac:dyDescent="0.35">
      <c r="A34" t="s">
        <v>5</v>
      </c>
      <c r="B34" s="33">
        <v>43405</v>
      </c>
      <c r="C34" s="24">
        <v>1711</v>
      </c>
      <c r="D34" s="16">
        <v>1088</v>
      </c>
      <c r="E34" s="16">
        <v>0</v>
      </c>
      <c r="F34" s="16">
        <v>623</v>
      </c>
      <c r="I34" s="7"/>
      <c r="J34" s="3"/>
      <c r="K34" s="3"/>
      <c r="L34" s="3"/>
      <c r="M34" s="3"/>
      <c r="N34" s="3"/>
      <c r="O34" s="3"/>
      <c r="P34" s="3"/>
      <c r="Q34" s="3"/>
      <c r="R34" s="3"/>
      <c r="S34" s="3"/>
      <c r="T34" s="3"/>
      <c r="U34" s="3"/>
      <c r="V34" s="3"/>
      <c r="W34" s="3"/>
      <c r="X34" s="3"/>
    </row>
    <row r="35" spans="1:24" x14ac:dyDescent="0.35">
      <c r="A35" t="s">
        <v>5</v>
      </c>
      <c r="B35" s="33">
        <v>43435</v>
      </c>
      <c r="C35" s="24">
        <v>1285</v>
      </c>
      <c r="D35" s="16">
        <v>854</v>
      </c>
      <c r="E35" s="16">
        <v>0</v>
      </c>
      <c r="F35" s="16">
        <v>431</v>
      </c>
      <c r="I35" s="7"/>
      <c r="J35" s="3"/>
      <c r="K35" s="3"/>
      <c r="L35" s="3"/>
      <c r="M35" s="3"/>
      <c r="N35" s="3"/>
      <c r="O35" s="3"/>
      <c r="P35" s="3"/>
      <c r="Q35" s="3"/>
      <c r="R35" s="3"/>
      <c r="S35" s="3"/>
      <c r="T35" s="3"/>
      <c r="U35" s="3"/>
      <c r="V35" s="3"/>
      <c r="W35" s="3"/>
      <c r="X35" s="3"/>
    </row>
    <row r="36" spans="1:24" x14ac:dyDescent="0.35">
      <c r="A36" t="s">
        <v>5</v>
      </c>
      <c r="B36" s="33">
        <v>43466</v>
      </c>
      <c r="C36" s="24">
        <v>2056</v>
      </c>
      <c r="D36" s="16">
        <v>1347</v>
      </c>
      <c r="E36" s="16">
        <v>0</v>
      </c>
      <c r="F36" s="16">
        <v>709</v>
      </c>
      <c r="I36" s="7"/>
      <c r="J36" s="3"/>
      <c r="K36" s="3"/>
      <c r="L36" s="3"/>
      <c r="M36" s="3"/>
      <c r="N36" s="3"/>
      <c r="O36" s="3"/>
      <c r="P36" s="3"/>
      <c r="Q36" s="3"/>
      <c r="R36" s="3"/>
      <c r="S36" s="3"/>
      <c r="T36" s="3"/>
      <c r="U36" s="3"/>
      <c r="V36" s="3"/>
      <c r="W36" s="3"/>
      <c r="X36" s="3"/>
    </row>
    <row r="37" spans="1:24" x14ac:dyDescent="0.35">
      <c r="A37" t="s">
        <v>5</v>
      </c>
      <c r="B37" s="33">
        <v>43497</v>
      </c>
      <c r="C37" s="24">
        <v>1893</v>
      </c>
      <c r="D37" s="16">
        <v>1273</v>
      </c>
      <c r="E37" s="16">
        <v>0</v>
      </c>
      <c r="F37" s="16">
        <v>620</v>
      </c>
      <c r="I37" s="7"/>
      <c r="J37" s="3"/>
      <c r="K37" s="3"/>
      <c r="L37" s="3"/>
      <c r="M37" s="3"/>
      <c r="N37" s="3"/>
      <c r="O37" s="3"/>
      <c r="P37" s="3"/>
      <c r="Q37" s="3"/>
      <c r="R37" s="3"/>
      <c r="S37" s="3"/>
      <c r="T37" s="3"/>
      <c r="U37" s="3"/>
      <c r="V37" s="3"/>
      <c r="W37" s="3"/>
      <c r="X37" s="3"/>
    </row>
    <row r="38" spans="1:24" x14ac:dyDescent="0.35">
      <c r="A38" t="s">
        <v>5</v>
      </c>
      <c r="B38" s="33">
        <v>43525</v>
      </c>
      <c r="C38" s="24">
        <v>2109</v>
      </c>
      <c r="D38" s="16">
        <v>1343</v>
      </c>
      <c r="E38" s="16">
        <v>0</v>
      </c>
      <c r="F38" s="16">
        <v>766</v>
      </c>
      <c r="I38" s="7"/>
      <c r="J38" s="3"/>
      <c r="K38" s="3"/>
      <c r="L38" s="3"/>
      <c r="M38" s="3"/>
      <c r="N38" s="3"/>
      <c r="O38" s="3"/>
      <c r="P38" s="3"/>
      <c r="Q38" s="3"/>
      <c r="R38" s="3"/>
      <c r="S38" s="3"/>
      <c r="T38" s="3"/>
      <c r="U38" s="3"/>
      <c r="V38" s="3"/>
      <c r="W38" s="3"/>
      <c r="X38" s="3"/>
    </row>
    <row r="39" spans="1:24" x14ac:dyDescent="0.35">
      <c r="A39" t="s">
        <v>5</v>
      </c>
      <c r="B39" s="33">
        <v>43556</v>
      </c>
      <c r="C39" s="24">
        <v>1846</v>
      </c>
      <c r="D39" s="16">
        <v>1120</v>
      </c>
      <c r="E39" s="16">
        <v>0</v>
      </c>
      <c r="F39" s="16">
        <v>726</v>
      </c>
      <c r="I39" s="7"/>
      <c r="J39" s="3"/>
      <c r="K39" s="3"/>
      <c r="L39" s="3"/>
      <c r="M39" s="3"/>
      <c r="N39" s="3"/>
      <c r="O39" s="3"/>
      <c r="P39" s="3"/>
      <c r="Q39" s="3"/>
      <c r="R39" s="3"/>
      <c r="S39" s="3"/>
      <c r="T39" s="3"/>
      <c r="U39" s="3"/>
      <c r="V39" s="3"/>
      <c r="W39" s="3"/>
      <c r="X39" s="3"/>
    </row>
    <row r="40" spans="1:24" x14ac:dyDescent="0.35">
      <c r="A40" t="s">
        <v>5</v>
      </c>
      <c r="B40" s="33">
        <v>43586</v>
      </c>
      <c r="C40" s="24">
        <v>2071</v>
      </c>
      <c r="D40" s="16">
        <v>1337</v>
      </c>
      <c r="E40" s="16">
        <v>0</v>
      </c>
      <c r="F40" s="16">
        <v>734</v>
      </c>
      <c r="I40" s="7"/>
      <c r="J40" s="3"/>
      <c r="K40" s="3"/>
      <c r="L40" s="3"/>
      <c r="M40" s="3"/>
      <c r="N40" s="3"/>
      <c r="O40" s="3"/>
      <c r="P40" s="3"/>
      <c r="Q40" s="3"/>
      <c r="R40" s="3"/>
      <c r="S40" s="3"/>
      <c r="T40" s="3"/>
      <c r="U40" s="3"/>
      <c r="V40" s="3"/>
      <c r="W40" s="3"/>
      <c r="X40" s="3"/>
    </row>
    <row r="41" spans="1:24" x14ac:dyDescent="0.35">
      <c r="A41" t="s">
        <v>5</v>
      </c>
      <c r="B41" s="33">
        <v>43617</v>
      </c>
      <c r="C41" s="24">
        <v>2096</v>
      </c>
      <c r="D41" s="16">
        <v>1334</v>
      </c>
      <c r="E41" s="16">
        <v>0</v>
      </c>
      <c r="F41" s="16">
        <v>762</v>
      </c>
      <c r="I41" s="7"/>
      <c r="J41" s="3"/>
      <c r="K41" s="3"/>
      <c r="L41" s="3"/>
      <c r="M41" s="3"/>
      <c r="N41" s="3"/>
      <c r="O41" s="3"/>
      <c r="P41" s="3"/>
      <c r="Q41" s="3"/>
      <c r="R41" s="3"/>
      <c r="S41" s="3"/>
      <c r="T41" s="3"/>
      <c r="U41" s="3"/>
      <c r="V41" s="3"/>
      <c r="W41" s="3"/>
      <c r="X41" s="3"/>
    </row>
    <row r="42" spans="1:24" x14ac:dyDescent="0.35">
      <c r="A42" t="s">
        <v>5</v>
      </c>
      <c r="B42" s="33">
        <v>43647</v>
      </c>
      <c r="C42" s="24">
        <v>1955</v>
      </c>
      <c r="D42" s="16">
        <v>1210</v>
      </c>
      <c r="E42" s="16">
        <v>0</v>
      </c>
      <c r="F42" s="16">
        <v>745</v>
      </c>
      <c r="I42" s="7"/>
      <c r="J42" s="3"/>
      <c r="K42" s="3"/>
      <c r="L42" s="3"/>
      <c r="M42" s="3"/>
      <c r="N42" s="3"/>
      <c r="O42" s="3"/>
      <c r="P42" s="3"/>
      <c r="Q42" s="3"/>
      <c r="R42" s="3"/>
      <c r="S42" s="3"/>
      <c r="T42" s="3"/>
      <c r="U42" s="3"/>
      <c r="V42" s="3"/>
      <c r="W42" s="3"/>
      <c r="X42" s="3"/>
    </row>
    <row r="43" spans="1:24" x14ac:dyDescent="0.35">
      <c r="A43" t="s">
        <v>5</v>
      </c>
      <c r="B43" s="33">
        <v>43678</v>
      </c>
      <c r="C43" s="24">
        <v>1879</v>
      </c>
      <c r="D43" s="16">
        <v>1087</v>
      </c>
      <c r="E43" s="16">
        <v>0</v>
      </c>
      <c r="F43" s="16">
        <v>792</v>
      </c>
      <c r="I43" s="7"/>
      <c r="J43" s="3"/>
      <c r="K43" s="3"/>
      <c r="L43" s="3"/>
      <c r="M43" s="3"/>
      <c r="N43" s="3"/>
      <c r="O43" s="3"/>
      <c r="P43" s="3"/>
      <c r="Q43" s="3"/>
      <c r="R43" s="3"/>
      <c r="S43" s="3"/>
      <c r="T43" s="3"/>
      <c r="U43" s="3"/>
      <c r="V43" s="3"/>
      <c r="W43" s="3"/>
      <c r="X43" s="3"/>
    </row>
    <row r="44" spans="1:24" x14ac:dyDescent="0.35">
      <c r="A44" t="s">
        <v>5</v>
      </c>
      <c r="B44" s="33">
        <v>43709</v>
      </c>
      <c r="C44" s="24">
        <v>2125</v>
      </c>
      <c r="D44" s="16">
        <v>1277</v>
      </c>
      <c r="E44" s="16">
        <v>0</v>
      </c>
      <c r="F44" s="16">
        <v>848</v>
      </c>
      <c r="I44" s="7"/>
      <c r="J44" s="3"/>
      <c r="K44" s="3"/>
      <c r="L44" s="3"/>
      <c r="M44" s="3"/>
      <c r="N44" s="3"/>
      <c r="O44" s="3"/>
      <c r="P44" s="3"/>
      <c r="Q44" s="3"/>
      <c r="R44" s="3"/>
      <c r="S44" s="3"/>
      <c r="T44" s="3"/>
      <c r="U44" s="3"/>
      <c r="V44" s="3"/>
      <c r="W44" s="3"/>
      <c r="X44" s="3"/>
    </row>
    <row r="45" spans="1:24" x14ac:dyDescent="0.35">
      <c r="A45" t="s">
        <v>5</v>
      </c>
      <c r="B45" s="33">
        <v>43739</v>
      </c>
      <c r="C45" s="24">
        <v>1982</v>
      </c>
      <c r="D45" s="16">
        <v>1180</v>
      </c>
      <c r="E45" s="16">
        <v>0</v>
      </c>
      <c r="F45" s="16">
        <v>802</v>
      </c>
      <c r="I45" s="7"/>
      <c r="J45" s="3"/>
      <c r="K45" s="3"/>
      <c r="L45" s="3"/>
      <c r="M45" s="3"/>
      <c r="N45" s="3"/>
      <c r="O45" s="3"/>
      <c r="P45" s="3"/>
      <c r="Q45" s="3"/>
      <c r="R45" s="3"/>
      <c r="S45" s="3"/>
      <c r="T45" s="3"/>
      <c r="U45" s="3"/>
      <c r="V45" s="3"/>
      <c r="W45" s="3"/>
      <c r="X45" s="3"/>
    </row>
    <row r="46" spans="1:24" x14ac:dyDescent="0.35">
      <c r="A46" t="s">
        <v>5</v>
      </c>
      <c r="B46" s="33">
        <v>43770</v>
      </c>
      <c r="C46" s="24">
        <v>1518</v>
      </c>
      <c r="D46" s="16">
        <v>921</v>
      </c>
      <c r="E46" s="16">
        <v>3</v>
      </c>
      <c r="F46" s="16">
        <v>594</v>
      </c>
      <c r="I46" s="7"/>
      <c r="J46" s="3"/>
      <c r="K46" s="3"/>
      <c r="L46" s="3"/>
      <c r="M46" s="3"/>
      <c r="N46" s="3"/>
      <c r="O46" s="3"/>
      <c r="P46" s="3"/>
      <c r="Q46" s="3"/>
      <c r="R46" s="3"/>
      <c r="S46" s="3"/>
      <c r="T46" s="3"/>
      <c r="U46" s="3"/>
      <c r="V46" s="3"/>
      <c r="W46" s="3"/>
      <c r="X46" s="3"/>
    </row>
    <row r="47" spans="1:24" x14ac:dyDescent="0.35">
      <c r="A47" t="s">
        <v>5</v>
      </c>
      <c r="B47" s="33">
        <v>43800</v>
      </c>
      <c r="C47" s="24">
        <v>1161</v>
      </c>
      <c r="D47" s="16">
        <v>697</v>
      </c>
      <c r="E47" s="16">
        <v>5</v>
      </c>
      <c r="F47" s="16">
        <v>459</v>
      </c>
    </row>
    <row r="48" spans="1:24" x14ac:dyDescent="0.35">
      <c r="A48" t="s">
        <v>5</v>
      </c>
      <c r="B48" s="33">
        <v>43831</v>
      </c>
      <c r="C48" s="24">
        <v>2268</v>
      </c>
      <c r="D48" s="16">
        <v>1357</v>
      </c>
      <c r="E48" s="16">
        <v>44</v>
      </c>
      <c r="F48" s="16">
        <v>867</v>
      </c>
    </row>
    <row r="49" spans="1:8" x14ac:dyDescent="0.35">
      <c r="A49" t="s">
        <v>5</v>
      </c>
      <c r="B49" s="33">
        <v>43862</v>
      </c>
      <c r="C49" s="24">
        <v>2035</v>
      </c>
      <c r="D49" s="16">
        <v>1153</v>
      </c>
      <c r="E49" s="16">
        <v>44</v>
      </c>
      <c r="F49" s="16">
        <v>838</v>
      </c>
    </row>
    <row r="50" spans="1:8" x14ac:dyDescent="0.35">
      <c r="A50" t="s">
        <v>5</v>
      </c>
      <c r="B50" s="33">
        <v>43891</v>
      </c>
      <c r="C50" s="24">
        <v>1451</v>
      </c>
      <c r="D50" s="16">
        <v>832</v>
      </c>
      <c r="E50" s="16">
        <v>41</v>
      </c>
      <c r="F50" s="16">
        <v>578</v>
      </c>
    </row>
    <row r="51" spans="1:8" x14ac:dyDescent="0.35">
      <c r="A51" t="s">
        <v>2</v>
      </c>
      <c r="B51" s="33">
        <v>43191</v>
      </c>
      <c r="C51" s="24">
        <v>0</v>
      </c>
      <c r="D51" s="16">
        <v>0</v>
      </c>
      <c r="E51" s="16">
        <v>0</v>
      </c>
      <c r="F51" s="16">
        <v>0</v>
      </c>
    </row>
    <row r="52" spans="1:8" x14ac:dyDescent="0.35">
      <c r="A52" t="s">
        <v>2</v>
      </c>
      <c r="B52" s="33">
        <v>43221</v>
      </c>
      <c r="C52" s="24">
        <v>0</v>
      </c>
      <c r="D52" s="16">
        <v>0</v>
      </c>
      <c r="E52" s="16">
        <v>0</v>
      </c>
      <c r="F52" s="16">
        <v>0</v>
      </c>
    </row>
    <row r="53" spans="1:8" x14ac:dyDescent="0.35">
      <c r="A53" t="s">
        <v>2</v>
      </c>
      <c r="B53" s="33">
        <v>43252</v>
      </c>
      <c r="C53" s="24">
        <v>0</v>
      </c>
      <c r="D53" s="16">
        <v>0</v>
      </c>
      <c r="E53" s="16">
        <v>0</v>
      </c>
      <c r="F53" s="16">
        <v>0</v>
      </c>
    </row>
    <row r="54" spans="1:8" x14ac:dyDescent="0.35">
      <c r="A54" t="s">
        <v>2</v>
      </c>
      <c r="B54" s="33">
        <v>43282</v>
      </c>
      <c r="C54" s="24">
        <v>0</v>
      </c>
      <c r="D54" s="16">
        <v>0</v>
      </c>
      <c r="E54" s="16">
        <v>0</v>
      </c>
      <c r="F54" s="16">
        <v>0</v>
      </c>
    </row>
    <row r="55" spans="1:8" x14ac:dyDescent="0.35">
      <c r="A55" t="s">
        <v>2</v>
      </c>
      <c r="B55" s="33">
        <v>43313</v>
      </c>
      <c r="C55" s="24">
        <v>0</v>
      </c>
      <c r="D55" s="16">
        <v>0</v>
      </c>
      <c r="E55" s="16">
        <v>0</v>
      </c>
      <c r="F55" s="16">
        <v>0</v>
      </c>
    </row>
    <row r="56" spans="1:8" x14ac:dyDescent="0.35">
      <c r="A56" t="s">
        <v>2</v>
      </c>
      <c r="B56" s="33">
        <v>43344</v>
      </c>
      <c r="C56" s="24">
        <v>0</v>
      </c>
      <c r="D56" s="16">
        <v>0</v>
      </c>
      <c r="E56" s="16">
        <v>0</v>
      </c>
      <c r="F56" s="16">
        <v>0</v>
      </c>
      <c r="H56" s="1"/>
    </row>
    <row r="57" spans="1:8" x14ac:dyDescent="0.35">
      <c r="A57" t="s">
        <v>2</v>
      </c>
      <c r="B57" s="33">
        <v>43374</v>
      </c>
      <c r="C57" s="24">
        <v>0</v>
      </c>
      <c r="D57" s="16">
        <v>0</v>
      </c>
      <c r="E57" s="16">
        <v>0</v>
      </c>
      <c r="F57" s="16">
        <v>0</v>
      </c>
      <c r="H57" s="1"/>
    </row>
    <row r="58" spans="1:8" x14ac:dyDescent="0.35">
      <c r="A58" t="s">
        <v>2</v>
      </c>
      <c r="B58" s="33">
        <v>43405</v>
      </c>
      <c r="C58" s="24">
        <v>1</v>
      </c>
      <c r="D58" s="16">
        <v>0</v>
      </c>
      <c r="E58" s="16">
        <v>0</v>
      </c>
      <c r="F58" s="16">
        <v>1</v>
      </c>
    </row>
    <row r="59" spans="1:8" x14ac:dyDescent="0.35">
      <c r="A59" t="s">
        <v>2</v>
      </c>
      <c r="B59" s="33">
        <v>43435</v>
      </c>
      <c r="C59" s="24">
        <v>0</v>
      </c>
      <c r="D59" s="16">
        <v>0</v>
      </c>
      <c r="E59" s="16">
        <v>0</v>
      </c>
      <c r="F59" s="16">
        <v>0</v>
      </c>
    </row>
    <row r="60" spans="1:8" x14ac:dyDescent="0.35">
      <c r="A60" t="s">
        <v>2</v>
      </c>
      <c r="B60" s="33">
        <v>43466</v>
      </c>
      <c r="C60" s="24">
        <v>0</v>
      </c>
      <c r="D60" s="16">
        <v>0</v>
      </c>
      <c r="E60" s="16">
        <v>0</v>
      </c>
      <c r="F60" s="16">
        <v>0</v>
      </c>
    </row>
    <row r="61" spans="1:8" x14ac:dyDescent="0.35">
      <c r="A61" t="s">
        <v>2</v>
      </c>
      <c r="B61" s="33">
        <v>43497</v>
      </c>
      <c r="C61" s="24">
        <v>0</v>
      </c>
      <c r="D61" s="16">
        <v>0</v>
      </c>
      <c r="E61" s="16">
        <v>0</v>
      </c>
      <c r="F61" s="16">
        <v>0</v>
      </c>
    </row>
    <row r="62" spans="1:8" x14ac:dyDescent="0.35">
      <c r="A62" t="s">
        <v>2</v>
      </c>
      <c r="B62" s="33">
        <v>43525</v>
      </c>
      <c r="C62" s="24">
        <v>1</v>
      </c>
      <c r="D62" s="16">
        <v>1</v>
      </c>
      <c r="E62" s="16">
        <v>0</v>
      </c>
      <c r="F62" s="16">
        <v>0</v>
      </c>
      <c r="H62" s="1"/>
    </row>
    <row r="63" spans="1:8" x14ac:dyDescent="0.35">
      <c r="A63" t="s">
        <v>2</v>
      </c>
      <c r="B63" s="33">
        <v>43556</v>
      </c>
      <c r="C63" s="24">
        <v>0</v>
      </c>
      <c r="D63" s="16">
        <v>0</v>
      </c>
      <c r="E63" s="16">
        <v>0</v>
      </c>
      <c r="F63" s="16">
        <v>0</v>
      </c>
    </row>
    <row r="64" spans="1:8" x14ac:dyDescent="0.35">
      <c r="A64" t="s">
        <v>2</v>
      </c>
      <c r="B64" s="33">
        <v>43586</v>
      </c>
      <c r="C64" s="24">
        <v>1</v>
      </c>
      <c r="D64" s="16">
        <v>0</v>
      </c>
      <c r="E64" s="16">
        <v>0</v>
      </c>
      <c r="F64" s="16">
        <v>1</v>
      </c>
    </row>
    <row r="65" spans="1:6" x14ac:dyDescent="0.35">
      <c r="A65" t="s">
        <v>2</v>
      </c>
      <c r="B65" s="33">
        <v>43617</v>
      </c>
      <c r="C65" s="24">
        <v>0</v>
      </c>
      <c r="D65" s="16">
        <v>0</v>
      </c>
      <c r="E65" s="16">
        <v>0</v>
      </c>
      <c r="F65" s="16">
        <v>0</v>
      </c>
    </row>
    <row r="66" spans="1:6" x14ac:dyDescent="0.35">
      <c r="A66" t="s">
        <v>2</v>
      </c>
      <c r="B66" s="33">
        <v>43647</v>
      </c>
      <c r="C66" s="24">
        <v>0</v>
      </c>
      <c r="D66" s="16">
        <v>0</v>
      </c>
      <c r="E66" s="16">
        <v>0</v>
      </c>
      <c r="F66" s="16">
        <v>0</v>
      </c>
    </row>
    <row r="67" spans="1:6" x14ac:dyDescent="0.35">
      <c r="A67" t="s">
        <v>2</v>
      </c>
      <c r="B67" s="33">
        <v>43678</v>
      </c>
      <c r="C67" s="24">
        <v>0</v>
      </c>
      <c r="D67" s="16">
        <v>0</v>
      </c>
      <c r="E67" s="16">
        <v>0</v>
      </c>
      <c r="F67" s="16">
        <v>0</v>
      </c>
    </row>
    <row r="68" spans="1:6" x14ac:dyDescent="0.35">
      <c r="A68" t="s">
        <v>2</v>
      </c>
      <c r="B68" s="33">
        <v>43709</v>
      </c>
      <c r="C68" s="24">
        <v>0</v>
      </c>
      <c r="D68" s="16">
        <v>0</v>
      </c>
      <c r="E68" s="16">
        <v>0</v>
      </c>
      <c r="F68" s="16">
        <v>0</v>
      </c>
    </row>
    <row r="69" spans="1:6" x14ac:dyDescent="0.35">
      <c r="A69" t="s">
        <v>2</v>
      </c>
      <c r="B69" s="33">
        <v>43739</v>
      </c>
      <c r="C69" s="24">
        <v>0</v>
      </c>
      <c r="D69" s="16">
        <v>0</v>
      </c>
      <c r="E69" s="16">
        <v>0</v>
      </c>
      <c r="F69" s="16">
        <v>0</v>
      </c>
    </row>
    <row r="70" spans="1:6" x14ac:dyDescent="0.35">
      <c r="A70" t="s">
        <v>2</v>
      </c>
      <c r="B70" s="33">
        <v>43770</v>
      </c>
      <c r="C70" s="24">
        <v>0</v>
      </c>
      <c r="D70" s="16">
        <v>0</v>
      </c>
      <c r="E70" s="16">
        <v>0</v>
      </c>
      <c r="F70" s="16">
        <v>0</v>
      </c>
    </row>
    <row r="71" spans="1:6" x14ac:dyDescent="0.35">
      <c r="A71" t="s">
        <v>2</v>
      </c>
      <c r="B71" s="33">
        <v>43800</v>
      </c>
      <c r="C71" s="24">
        <v>0</v>
      </c>
      <c r="D71" s="16">
        <v>0</v>
      </c>
      <c r="E71" s="16">
        <v>0</v>
      </c>
      <c r="F71" s="16">
        <v>0</v>
      </c>
    </row>
    <row r="72" spans="1:6" x14ac:dyDescent="0.35">
      <c r="A72" t="s">
        <v>2</v>
      </c>
      <c r="B72" s="33">
        <v>43831</v>
      </c>
      <c r="C72" s="24">
        <v>0</v>
      </c>
      <c r="D72" s="16">
        <v>0</v>
      </c>
      <c r="E72" s="16">
        <v>0</v>
      </c>
      <c r="F72" s="16">
        <v>0</v>
      </c>
    </row>
    <row r="73" spans="1:6" x14ac:dyDescent="0.35">
      <c r="A73" t="s">
        <v>2</v>
      </c>
      <c r="B73" s="33">
        <v>43862</v>
      </c>
      <c r="C73" s="24">
        <v>0</v>
      </c>
      <c r="D73" s="16">
        <v>0</v>
      </c>
      <c r="E73" s="16">
        <v>0</v>
      </c>
      <c r="F73" s="16">
        <v>0</v>
      </c>
    </row>
    <row r="74" spans="1:6" x14ac:dyDescent="0.35">
      <c r="A74" t="s">
        <v>2</v>
      </c>
      <c r="B74" s="33">
        <v>43891</v>
      </c>
      <c r="C74" s="24">
        <v>0</v>
      </c>
      <c r="D74" s="16">
        <v>0</v>
      </c>
      <c r="E74" s="16">
        <v>0</v>
      </c>
      <c r="F74" s="16">
        <v>0</v>
      </c>
    </row>
    <row r="75" spans="1:6" x14ac:dyDescent="0.35">
      <c r="A75" t="s">
        <v>7</v>
      </c>
      <c r="B75" s="33">
        <v>43191</v>
      </c>
      <c r="C75" s="24">
        <v>65</v>
      </c>
      <c r="D75" s="16">
        <v>11</v>
      </c>
      <c r="E75" s="16">
        <v>7</v>
      </c>
      <c r="F75" s="16">
        <v>47</v>
      </c>
    </row>
    <row r="76" spans="1:6" x14ac:dyDescent="0.35">
      <c r="A76" t="s">
        <v>7</v>
      </c>
      <c r="B76" s="33">
        <v>43221</v>
      </c>
      <c r="C76" s="24">
        <v>64</v>
      </c>
      <c r="D76" s="16">
        <v>8</v>
      </c>
      <c r="E76" s="16">
        <v>7</v>
      </c>
      <c r="F76" s="16">
        <v>49</v>
      </c>
    </row>
    <row r="77" spans="1:6" x14ac:dyDescent="0.35">
      <c r="A77" t="s">
        <v>7</v>
      </c>
      <c r="B77" s="33">
        <v>43252</v>
      </c>
      <c r="C77" s="24">
        <v>60</v>
      </c>
      <c r="D77" s="16">
        <v>8</v>
      </c>
      <c r="E77" s="16">
        <v>4</v>
      </c>
      <c r="F77" s="16">
        <v>48</v>
      </c>
    </row>
    <row r="78" spans="1:6" x14ac:dyDescent="0.35">
      <c r="A78" t="s">
        <v>7</v>
      </c>
      <c r="B78" s="33">
        <v>43282</v>
      </c>
      <c r="C78" s="24">
        <v>51</v>
      </c>
      <c r="D78" s="16">
        <v>8</v>
      </c>
      <c r="E78" s="16">
        <v>5</v>
      </c>
      <c r="F78" s="16">
        <v>38</v>
      </c>
    </row>
    <row r="79" spans="1:6" x14ac:dyDescent="0.35">
      <c r="A79" t="s">
        <v>7</v>
      </c>
      <c r="B79" s="33">
        <v>43313</v>
      </c>
      <c r="C79" s="24">
        <v>68</v>
      </c>
      <c r="D79" s="16">
        <v>11</v>
      </c>
      <c r="E79" s="16">
        <v>9</v>
      </c>
      <c r="F79" s="16">
        <v>48</v>
      </c>
    </row>
    <row r="80" spans="1:6" x14ac:dyDescent="0.35">
      <c r="A80" t="s">
        <v>7</v>
      </c>
      <c r="B80" s="33">
        <v>43344</v>
      </c>
      <c r="C80" s="24">
        <v>49</v>
      </c>
      <c r="D80" s="16">
        <v>6</v>
      </c>
      <c r="E80" s="16">
        <v>9</v>
      </c>
      <c r="F80" s="16">
        <v>34</v>
      </c>
    </row>
    <row r="81" spans="1:6" x14ac:dyDescent="0.35">
      <c r="A81" t="s">
        <v>7</v>
      </c>
      <c r="B81" s="33">
        <v>43374</v>
      </c>
      <c r="C81" s="24">
        <v>34</v>
      </c>
      <c r="D81" s="16">
        <v>0</v>
      </c>
      <c r="E81" s="16">
        <v>12</v>
      </c>
      <c r="F81" s="16">
        <v>22</v>
      </c>
    </row>
    <row r="82" spans="1:6" x14ac:dyDescent="0.35">
      <c r="A82" t="s">
        <v>7</v>
      </c>
      <c r="B82" s="33">
        <v>43405</v>
      </c>
      <c r="C82" s="24">
        <v>18</v>
      </c>
      <c r="D82" s="16">
        <v>4</v>
      </c>
      <c r="E82" s="16">
        <v>1</v>
      </c>
      <c r="F82" s="16">
        <v>13</v>
      </c>
    </row>
    <row r="83" spans="1:6" x14ac:dyDescent="0.35">
      <c r="A83" t="s">
        <v>7</v>
      </c>
      <c r="B83" s="33">
        <v>43435</v>
      </c>
      <c r="C83" s="24">
        <v>25</v>
      </c>
      <c r="D83" s="16">
        <v>2</v>
      </c>
      <c r="E83" s="16">
        <v>2</v>
      </c>
      <c r="F83" s="16">
        <v>21</v>
      </c>
    </row>
    <row r="84" spans="1:6" x14ac:dyDescent="0.35">
      <c r="A84" t="s">
        <v>7</v>
      </c>
      <c r="B84" s="33">
        <v>43466</v>
      </c>
      <c r="C84" s="24">
        <v>42</v>
      </c>
      <c r="D84" s="16">
        <v>6</v>
      </c>
      <c r="E84" s="16">
        <v>10</v>
      </c>
      <c r="F84" s="16">
        <v>26</v>
      </c>
    </row>
    <row r="85" spans="1:6" x14ac:dyDescent="0.35">
      <c r="A85" t="s">
        <v>7</v>
      </c>
      <c r="B85" s="33">
        <v>43497</v>
      </c>
      <c r="C85" s="24">
        <v>37</v>
      </c>
      <c r="D85" s="16">
        <v>3</v>
      </c>
      <c r="E85" s="16">
        <v>5</v>
      </c>
      <c r="F85" s="16">
        <v>29</v>
      </c>
    </row>
    <row r="86" spans="1:6" x14ac:dyDescent="0.35">
      <c r="A86" t="s">
        <v>7</v>
      </c>
      <c r="B86" s="33">
        <v>43525</v>
      </c>
      <c r="C86" s="24">
        <v>29</v>
      </c>
      <c r="D86" s="16">
        <v>3</v>
      </c>
      <c r="E86" s="16">
        <v>6</v>
      </c>
      <c r="F86" s="16">
        <v>20</v>
      </c>
    </row>
    <row r="87" spans="1:6" x14ac:dyDescent="0.35">
      <c r="A87" t="s">
        <v>7</v>
      </c>
      <c r="B87" s="33">
        <v>43556</v>
      </c>
      <c r="C87" s="24">
        <v>22</v>
      </c>
      <c r="D87" s="16">
        <v>4</v>
      </c>
      <c r="E87" s="16">
        <v>3</v>
      </c>
      <c r="F87" s="16">
        <v>15</v>
      </c>
    </row>
    <row r="88" spans="1:6" x14ac:dyDescent="0.35">
      <c r="A88" t="s">
        <v>7</v>
      </c>
      <c r="B88" s="33">
        <v>43586</v>
      </c>
      <c r="C88" s="24">
        <v>29</v>
      </c>
      <c r="D88" s="16">
        <v>6</v>
      </c>
      <c r="E88" s="16">
        <v>6</v>
      </c>
      <c r="F88" s="16">
        <v>17</v>
      </c>
    </row>
    <row r="89" spans="1:6" x14ac:dyDescent="0.35">
      <c r="A89" t="s">
        <v>7</v>
      </c>
      <c r="B89" s="33">
        <v>43617</v>
      </c>
      <c r="C89" s="24">
        <v>24</v>
      </c>
      <c r="D89" s="16">
        <v>4</v>
      </c>
      <c r="E89" s="16">
        <v>4</v>
      </c>
      <c r="F89" s="16">
        <v>16</v>
      </c>
    </row>
    <row r="90" spans="1:6" x14ac:dyDescent="0.35">
      <c r="A90" t="s">
        <v>7</v>
      </c>
      <c r="B90" s="33">
        <v>43647</v>
      </c>
      <c r="C90" s="24">
        <v>28</v>
      </c>
      <c r="D90" s="16">
        <v>2</v>
      </c>
      <c r="E90" s="16">
        <v>7</v>
      </c>
      <c r="F90" s="16">
        <v>19</v>
      </c>
    </row>
    <row r="91" spans="1:6" x14ac:dyDescent="0.35">
      <c r="A91" t="s">
        <v>7</v>
      </c>
      <c r="B91" s="33">
        <v>43678</v>
      </c>
      <c r="C91" s="24">
        <v>26</v>
      </c>
      <c r="D91" s="16">
        <v>2</v>
      </c>
      <c r="E91" s="16">
        <v>8</v>
      </c>
      <c r="F91" s="16">
        <v>16</v>
      </c>
    </row>
    <row r="92" spans="1:6" x14ac:dyDescent="0.35">
      <c r="A92" t="s">
        <v>7</v>
      </c>
      <c r="B92" s="33">
        <v>43709</v>
      </c>
      <c r="C92" s="24">
        <v>22</v>
      </c>
      <c r="D92" s="16">
        <v>2</v>
      </c>
      <c r="E92" s="16">
        <v>6</v>
      </c>
      <c r="F92" s="16">
        <v>14</v>
      </c>
    </row>
    <row r="93" spans="1:6" x14ac:dyDescent="0.35">
      <c r="A93" t="s">
        <v>7</v>
      </c>
      <c r="B93" s="33">
        <v>43739</v>
      </c>
      <c r="C93" s="24">
        <v>41</v>
      </c>
      <c r="D93" s="16">
        <v>5</v>
      </c>
      <c r="E93" s="16">
        <v>9</v>
      </c>
      <c r="F93" s="16">
        <v>27</v>
      </c>
    </row>
    <row r="94" spans="1:6" x14ac:dyDescent="0.35">
      <c r="A94" t="s">
        <v>7</v>
      </c>
      <c r="B94" s="33">
        <v>43770</v>
      </c>
      <c r="C94" s="24">
        <v>33</v>
      </c>
      <c r="D94" s="16">
        <v>1</v>
      </c>
      <c r="E94" s="16">
        <v>9</v>
      </c>
      <c r="F94" s="16">
        <v>23</v>
      </c>
    </row>
    <row r="95" spans="1:6" x14ac:dyDescent="0.35">
      <c r="A95" t="s">
        <v>7</v>
      </c>
      <c r="B95" s="33">
        <v>43800</v>
      </c>
      <c r="C95" s="24">
        <v>29</v>
      </c>
      <c r="D95" s="16">
        <v>3</v>
      </c>
      <c r="E95" s="16">
        <v>5</v>
      </c>
      <c r="F95" s="16">
        <v>21</v>
      </c>
    </row>
    <row r="96" spans="1:6" x14ac:dyDescent="0.35">
      <c r="A96" t="s">
        <v>7</v>
      </c>
      <c r="B96" s="33">
        <v>43831</v>
      </c>
      <c r="C96" s="24">
        <v>38</v>
      </c>
      <c r="D96" s="16">
        <v>1</v>
      </c>
      <c r="E96" s="16">
        <v>5</v>
      </c>
      <c r="F96" s="16">
        <v>32</v>
      </c>
    </row>
    <row r="97" spans="1:6" x14ac:dyDescent="0.35">
      <c r="A97" t="s">
        <v>7</v>
      </c>
      <c r="B97" s="33">
        <v>43862</v>
      </c>
      <c r="C97" s="24">
        <v>59</v>
      </c>
      <c r="D97" s="16">
        <v>2</v>
      </c>
      <c r="E97" s="16">
        <v>19</v>
      </c>
      <c r="F97" s="16">
        <v>38</v>
      </c>
    </row>
    <row r="98" spans="1:6" x14ac:dyDescent="0.35">
      <c r="A98" t="s">
        <v>7</v>
      </c>
      <c r="B98" s="33">
        <v>43891</v>
      </c>
      <c r="C98" s="24">
        <v>31</v>
      </c>
      <c r="D98" s="16">
        <v>4</v>
      </c>
      <c r="E98" s="16">
        <v>8</v>
      </c>
      <c r="F98" s="16">
        <v>19</v>
      </c>
    </row>
    <row r="99" spans="1:6" x14ac:dyDescent="0.35">
      <c r="A99" t="s">
        <v>6</v>
      </c>
      <c r="B99" s="33">
        <v>43191</v>
      </c>
      <c r="C99" s="24">
        <v>421</v>
      </c>
      <c r="D99" s="16">
        <v>256</v>
      </c>
      <c r="E99" s="16">
        <v>0</v>
      </c>
      <c r="F99" s="16">
        <v>165</v>
      </c>
    </row>
    <row r="100" spans="1:6" x14ac:dyDescent="0.35">
      <c r="A100" t="s">
        <v>6</v>
      </c>
      <c r="B100" s="33">
        <v>43221</v>
      </c>
      <c r="C100" s="24">
        <v>377</v>
      </c>
      <c r="D100" s="16">
        <v>203</v>
      </c>
      <c r="E100" s="16">
        <v>1</v>
      </c>
      <c r="F100" s="16">
        <v>173</v>
      </c>
    </row>
    <row r="101" spans="1:6" x14ac:dyDescent="0.35">
      <c r="A101" t="s">
        <v>6</v>
      </c>
      <c r="B101" s="33">
        <v>43252</v>
      </c>
      <c r="C101" s="24">
        <v>313</v>
      </c>
      <c r="D101" s="16">
        <v>167</v>
      </c>
      <c r="E101" s="16">
        <v>0</v>
      </c>
      <c r="F101" s="16">
        <v>146</v>
      </c>
    </row>
    <row r="102" spans="1:6" x14ac:dyDescent="0.35">
      <c r="A102" t="s">
        <v>6</v>
      </c>
      <c r="B102" s="33">
        <v>43282</v>
      </c>
      <c r="C102" s="24">
        <v>333</v>
      </c>
      <c r="D102" s="16">
        <v>179</v>
      </c>
      <c r="E102" s="16">
        <v>0</v>
      </c>
      <c r="F102" s="16">
        <v>154</v>
      </c>
    </row>
    <row r="103" spans="1:6" x14ac:dyDescent="0.35">
      <c r="A103" t="s">
        <v>6</v>
      </c>
      <c r="B103" s="33">
        <v>43313</v>
      </c>
      <c r="C103" s="24">
        <v>290</v>
      </c>
      <c r="D103" s="16">
        <v>153</v>
      </c>
      <c r="E103" s="16">
        <v>0</v>
      </c>
      <c r="F103" s="16">
        <v>137</v>
      </c>
    </row>
    <row r="104" spans="1:6" x14ac:dyDescent="0.35">
      <c r="A104" t="s">
        <v>6</v>
      </c>
      <c r="B104" s="33">
        <v>43344</v>
      </c>
      <c r="C104" s="24">
        <v>224</v>
      </c>
      <c r="D104" s="16">
        <v>120</v>
      </c>
      <c r="E104" s="16">
        <v>1</v>
      </c>
      <c r="F104" s="16">
        <v>103</v>
      </c>
    </row>
    <row r="105" spans="1:6" x14ac:dyDescent="0.35">
      <c r="A105" t="s">
        <v>6</v>
      </c>
      <c r="B105" s="33">
        <v>43374</v>
      </c>
      <c r="C105" s="24">
        <v>235</v>
      </c>
      <c r="D105" s="16">
        <v>117</v>
      </c>
      <c r="E105" s="16">
        <v>0</v>
      </c>
      <c r="F105" s="16">
        <v>118</v>
      </c>
    </row>
    <row r="106" spans="1:6" x14ac:dyDescent="0.35">
      <c r="A106" t="s">
        <v>6</v>
      </c>
      <c r="B106" s="33">
        <v>43405</v>
      </c>
      <c r="C106" s="24">
        <v>151</v>
      </c>
      <c r="D106" s="16">
        <v>69</v>
      </c>
      <c r="E106" s="16">
        <v>0</v>
      </c>
      <c r="F106" s="16">
        <v>82</v>
      </c>
    </row>
    <row r="107" spans="1:6" x14ac:dyDescent="0.35">
      <c r="A107" t="s">
        <v>6</v>
      </c>
      <c r="B107" s="33">
        <v>43435</v>
      </c>
      <c r="C107" s="24">
        <v>108</v>
      </c>
      <c r="D107" s="16">
        <v>57</v>
      </c>
      <c r="E107" s="16">
        <v>0</v>
      </c>
      <c r="F107" s="16">
        <v>51</v>
      </c>
    </row>
    <row r="108" spans="1:6" x14ac:dyDescent="0.35">
      <c r="A108" t="s">
        <v>6</v>
      </c>
      <c r="B108" s="33">
        <v>43466</v>
      </c>
      <c r="C108" s="24">
        <v>157</v>
      </c>
      <c r="D108" s="16">
        <v>83</v>
      </c>
      <c r="E108" s="16">
        <v>0</v>
      </c>
      <c r="F108" s="16">
        <v>74</v>
      </c>
    </row>
    <row r="109" spans="1:6" x14ac:dyDescent="0.35">
      <c r="A109" t="s">
        <v>6</v>
      </c>
      <c r="B109" s="33">
        <v>43497</v>
      </c>
      <c r="C109" s="24">
        <v>129</v>
      </c>
      <c r="D109" s="16">
        <v>60</v>
      </c>
      <c r="E109" s="16">
        <v>2</v>
      </c>
      <c r="F109" s="16">
        <v>67</v>
      </c>
    </row>
    <row r="110" spans="1:6" x14ac:dyDescent="0.35">
      <c r="A110" t="s">
        <v>6</v>
      </c>
      <c r="B110" s="33">
        <v>43525</v>
      </c>
      <c r="C110" s="24">
        <v>128</v>
      </c>
      <c r="D110" s="16">
        <v>62</v>
      </c>
      <c r="E110" s="16">
        <v>1</v>
      </c>
      <c r="F110" s="16">
        <v>65</v>
      </c>
    </row>
    <row r="111" spans="1:6" x14ac:dyDescent="0.35">
      <c r="A111" t="s">
        <v>6</v>
      </c>
      <c r="B111" s="33">
        <v>43556</v>
      </c>
      <c r="C111" s="24">
        <v>106</v>
      </c>
      <c r="D111" s="16">
        <v>47</v>
      </c>
      <c r="E111" s="16">
        <v>0</v>
      </c>
      <c r="F111" s="16">
        <v>59</v>
      </c>
    </row>
    <row r="112" spans="1:6" x14ac:dyDescent="0.35">
      <c r="A112" t="s">
        <v>6</v>
      </c>
      <c r="B112" s="33">
        <v>43586</v>
      </c>
      <c r="C112" s="24">
        <v>127</v>
      </c>
      <c r="D112" s="16">
        <v>54</v>
      </c>
      <c r="E112" s="16">
        <v>0</v>
      </c>
      <c r="F112" s="16">
        <v>73</v>
      </c>
    </row>
    <row r="113" spans="1:6" x14ac:dyDescent="0.35">
      <c r="A113" t="s">
        <v>6</v>
      </c>
      <c r="B113" s="33">
        <v>43617</v>
      </c>
      <c r="C113" s="24">
        <v>90</v>
      </c>
      <c r="D113" s="16">
        <v>49</v>
      </c>
      <c r="E113" s="16">
        <v>0</v>
      </c>
      <c r="F113" s="16">
        <v>41</v>
      </c>
    </row>
    <row r="114" spans="1:6" x14ac:dyDescent="0.35">
      <c r="A114" t="s">
        <v>6</v>
      </c>
      <c r="B114" s="33">
        <v>43647</v>
      </c>
      <c r="C114" s="24">
        <v>85</v>
      </c>
      <c r="D114" s="16">
        <v>37</v>
      </c>
      <c r="E114" s="16">
        <v>1</v>
      </c>
      <c r="F114" s="16">
        <v>47</v>
      </c>
    </row>
    <row r="115" spans="1:6" x14ac:dyDescent="0.35">
      <c r="A115" t="s">
        <v>6</v>
      </c>
      <c r="B115" s="33">
        <v>43678</v>
      </c>
      <c r="C115" s="24">
        <v>80</v>
      </c>
      <c r="D115" s="16">
        <v>39</v>
      </c>
      <c r="E115" s="16">
        <v>2</v>
      </c>
      <c r="F115" s="16">
        <v>39</v>
      </c>
    </row>
    <row r="116" spans="1:6" x14ac:dyDescent="0.35">
      <c r="A116" t="s">
        <v>6</v>
      </c>
      <c r="B116" s="33">
        <v>43709</v>
      </c>
      <c r="C116" s="24">
        <v>92</v>
      </c>
      <c r="D116" s="16">
        <v>32</v>
      </c>
      <c r="E116" s="16">
        <v>0</v>
      </c>
      <c r="F116" s="16">
        <v>60</v>
      </c>
    </row>
    <row r="117" spans="1:6" x14ac:dyDescent="0.35">
      <c r="A117" t="s">
        <v>6</v>
      </c>
      <c r="B117" s="33">
        <v>43739</v>
      </c>
      <c r="C117" s="24">
        <v>222</v>
      </c>
      <c r="D117" s="16">
        <v>99</v>
      </c>
      <c r="E117" s="16">
        <v>0</v>
      </c>
      <c r="F117" s="16">
        <v>123</v>
      </c>
    </row>
    <row r="118" spans="1:6" x14ac:dyDescent="0.35">
      <c r="A118" t="s">
        <v>6</v>
      </c>
      <c r="B118" s="33">
        <v>43770</v>
      </c>
      <c r="C118" s="24">
        <v>215</v>
      </c>
      <c r="D118" s="16">
        <v>93</v>
      </c>
      <c r="E118" s="16">
        <v>4</v>
      </c>
      <c r="F118" s="16">
        <v>118</v>
      </c>
    </row>
    <row r="119" spans="1:6" x14ac:dyDescent="0.35">
      <c r="A119" t="s">
        <v>6</v>
      </c>
      <c r="B119" s="33">
        <v>43800</v>
      </c>
      <c r="C119" s="24">
        <v>171</v>
      </c>
      <c r="D119" s="16">
        <v>70</v>
      </c>
      <c r="E119" s="16">
        <v>5</v>
      </c>
      <c r="F119" s="16">
        <v>96</v>
      </c>
    </row>
    <row r="120" spans="1:6" x14ac:dyDescent="0.35">
      <c r="A120" t="s">
        <v>6</v>
      </c>
      <c r="B120" s="33">
        <v>43831</v>
      </c>
      <c r="C120" s="24">
        <v>214</v>
      </c>
      <c r="D120" s="16">
        <v>72</v>
      </c>
      <c r="E120" s="16">
        <v>9</v>
      </c>
      <c r="F120" s="16">
        <v>133</v>
      </c>
    </row>
    <row r="121" spans="1:6" x14ac:dyDescent="0.35">
      <c r="A121" t="s">
        <v>6</v>
      </c>
      <c r="B121" s="33">
        <v>43862</v>
      </c>
      <c r="C121" s="24">
        <v>180</v>
      </c>
      <c r="D121" s="16">
        <v>55</v>
      </c>
      <c r="E121" s="16">
        <v>5</v>
      </c>
      <c r="F121" s="16">
        <v>120</v>
      </c>
    </row>
    <row r="122" spans="1:6" x14ac:dyDescent="0.35">
      <c r="A122" t="s">
        <v>6</v>
      </c>
      <c r="B122" s="33">
        <v>43891</v>
      </c>
      <c r="C122" s="24">
        <v>150</v>
      </c>
      <c r="D122" s="16">
        <v>33</v>
      </c>
      <c r="E122" s="16">
        <v>9</v>
      </c>
      <c r="F122" s="16">
        <v>108</v>
      </c>
    </row>
    <row r="123" spans="1:6" x14ac:dyDescent="0.35">
      <c r="A123" t="s">
        <v>3</v>
      </c>
      <c r="B123" s="33">
        <v>43191</v>
      </c>
      <c r="C123" s="24">
        <v>1977</v>
      </c>
      <c r="D123" s="16">
        <v>800</v>
      </c>
      <c r="E123" s="16">
        <v>49</v>
      </c>
      <c r="F123" s="16">
        <v>1128</v>
      </c>
    </row>
    <row r="124" spans="1:6" x14ac:dyDescent="0.35">
      <c r="A124" t="s">
        <v>3</v>
      </c>
      <c r="B124" s="33">
        <v>43221</v>
      </c>
      <c r="C124" s="24">
        <v>1601</v>
      </c>
      <c r="D124" s="16">
        <v>609</v>
      </c>
      <c r="E124" s="16">
        <v>32</v>
      </c>
      <c r="F124" s="16">
        <v>960</v>
      </c>
    </row>
    <row r="125" spans="1:6" x14ac:dyDescent="0.35">
      <c r="A125" t="s">
        <v>3</v>
      </c>
      <c r="B125" s="33">
        <v>43252</v>
      </c>
      <c r="C125" s="24">
        <v>1140</v>
      </c>
      <c r="D125" s="16">
        <v>421</v>
      </c>
      <c r="E125" s="16">
        <v>20</v>
      </c>
      <c r="F125" s="16">
        <v>699</v>
      </c>
    </row>
    <row r="126" spans="1:6" x14ac:dyDescent="0.35">
      <c r="A126" t="s">
        <v>3</v>
      </c>
      <c r="B126" s="33">
        <v>43282</v>
      </c>
      <c r="C126" s="24">
        <v>1275</v>
      </c>
      <c r="D126" s="16">
        <v>495</v>
      </c>
      <c r="E126" s="16">
        <v>21</v>
      </c>
      <c r="F126" s="16">
        <v>759</v>
      </c>
    </row>
    <row r="127" spans="1:6" x14ac:dyDescent="0.35">
      <c r="A127" t="s">
        <v>3</v>
      </c>
      <c r="B127" s="33">
        <v>43313</v>
      </c>
      <c r="C127" s="24">
        <v>1321</v>
      </c>
      <c r="D127" s="16">
        <v>506</v>
      </c>
      <c r="E127" s="16">
        <v>28</v>
      </c>
      <c r="F127" s="16">
        <v>787</v>
      </c>
    </row>
    <row r="128" spans="1:6" x14ac:dyDescent="0.35">
      <c r="A128" t="s">
        <v>3</v>
      </c>
      <c r="B128" s="33">
        <v>43344</v>
      </c>
      <c r="C128" s="24">
        <v>1195</v>
      </c>
      <c r="D128" s="16">
        <v>415</v>
      </c>
      <c r="E128" s="16">
        <v>16</v>
      </c>
      <c r="F128" s="16">
        <v>764</v>
      </c>
    </row>
    <row r="129" spans="1:6" x14ac:dyDescent="0.35">
      <c r="A129" t="s">
        <v>3</v>
      </c>
      <c r="B129" s="33">
        <v>43374</v>
      </c>
      <c r="C129" s="24">
        <v>1422</v>
      </c>
      <c r="D129" s="16">
        <v>458</v>
      </c>
      <c r="E129" s="16">
        <v>49</v>
      </c>
      <c r="F129" s="16">
        <v>915</v>
      </c>
    </row>
    <row r="130" spans="1:6" x14ac:dyDescent="0.35">
      <c r="A130" t="s">
        <v>3</v>
      </c>
      <c r="B130" s="33">
        <v>43405</v>
      </c>
      <c r="C130" s="24">
        <v>1015</v>
      </c>
      <c r="D130" s="16">
        <v>302</v>
      </c>
      <c r="E130" s="16">
        <v>25</v>
      </c>
      <c r="F130" s="16">
        <v>688</v>
      </c>
    </row>
    <row r="131" spans="1:6" x14ac:dyDescent="0.35">
      <c r="A131" t="s">
        <v>3</v>
      </c>
      <c r="B131" s="33">
        <v>43435</v>
      </c>
      <c r="C131" s="24">
        <v>584</v>
      </c>
      <c r="D131" s="16">
        <v>164</v>
      </c>
      <c r="E131" s="16">
        <v>22</v>
      </c>
      <c r="F131" s="16">
        <v>398</v>
      </c>
    </row>
    <row r="132" spans="1:6" x14ac:dyDescent="0.35">
      <c r="A132" t="s">
        <v>3</v>
      </c>
      <c r="B132" s="33">
        <v>43466</v>
      </c>
      <c r="C132" s="24">
        <v>1050</v>
      </c>
      <c r="D132" s="16">
        <v>324</v>
      </c>
      <c r="E132" s="16">
        <v>41</v>
      </c>
      <c r="F132" s="16">
        <v>685</v>
      </c>
    </row>
    <row r="133" spans="1:6" x14ac:dyDescent="0.35">
      <c r="A133" t="s">
        <v>3</v>
      </c>
      <c r="B133" s="33">
        <v>43497</v>
      </c>
      <c r="C133" s="24">
        <v>761</v>
      </c>
      <c r="D133" s="16">
        <v>200</v>
      </c>
      <c r="E133" s="16">
        <v>44</v>
      </c>
      <c r="F133" s="16">
        <v>517</v>
      </c>
    </row>
    <row r="134" spans="1:6" x14ac:dyDescent="0.35">
      <c r="A134" t="s">
        <v>3</v>
      </c>
      <c r="B134" s="33">
        <v>43525</v>
      </c>
      <c r="C134" s="24">
        <v>745</v>
      </c>
      <c r="D134" s="16">
        <v>216</v>
      </c>
      <c r="E134" s="16">
        <v>20</v>
      </c>
      <c r="F134" s="16">
        <v>509</v>
      </c>
    </row>
    <row r="135" spans="1:6" x14ac:dyDescent="0.35">
      <c r="A135" t="s">
        <v>3</v>
      </c>
      <c r="B135" s="33">
        <v>43556</v>
      </c>
      <c r="C135" s="24">
        <v>717</v>
      </c>
      <c r="D135" s="16">
        <v>212</v>
      </c>
      <c r="E135" s="16">
        <v>38</v>
      </c>
      <c r="F135" s="16">
        <v>467</v>
      </c>
    </row>
    <row r="136" spans="1:6" x14ac:dyDescent="0.35">
      <c r="A136" t="s">
        <v>3</v>
      </c>
      <c r="B136" s="33">
        <v>43586</v>
      </c>
      <c r="C136" s="24">
        <v>988</v>
      </c>
      <c r="D136" s="16">
        <v>263</v>
      </c>
      <c r="E136" s="16">
        <v>63</v>
      </c>
      <c r="F136" s="16">
        <v>662</v>
      </c>
    </row>
    <row r="137" spans="1:6" x14ac:dyDescent="0.35">
      <c r="A137" t="s">
        <v>3</v>
      </c>
      <c r="B137" s="33">
        <v>43617</v>
      </c>
      <c r="C137" s="24">
        <v>654</v>
      </c>
      <c r="D137" s="16">
        <v>186</v>
      </c>
      <c r="E137" s="16">
        <v>37</v>
      </c>
      <c r="F137" s="16">
        <v>431</v>
      </c>
    </row>
    <row r="138" spans="1:6" x14ac:dyDescent="0.35">
      <c r="A138" t="s">
        <v>3</v>
      </c>
      <c r="B138" s="33">
        <v>43647</v>
      </c>
      <c r="C138" s="24">
        <v>587</v>
      </c>
      <c r="D138" s="16">
        <v>155</v>
      </c>
      <c r="E138" s="16">
        <v>39</v>
      </c>
      <c r="F138" s="16">
        <v>393</v>
      </c>
    </row>
    <row r="139" spans="1:6" x14ac:dyDescent="0.35">
      <c r="A139" t="s">
        <v>3</v>
      </c>
      <c r="B139" s="33">
        <v>43678</v>
      </c>
      <c r="C139" s="24">
        <v>547</v>
      </c>
      <c r="D139" s="16">
        <v>146</v>
      </c>
      <c r="E139" s="16">
        <v>42</v>
      </c>
      <c r="F139" s="16">
        <v>359</v>
      </c>
    </row>
    <row r="140" spans="1:6" x14ac:dyDescent="0.35">
      <c r="A140" t="s">
        <v>3</v>
      </c>
      <c r="B140" s="33">
        <v>43709</v>
      </c>
      <c r="C140" s="24">
        <v>755</v>
      </c>
      <c r="D140" s="16">
        <v>157</v>
      </c>
      <c r="E140" s="16">
        <v>53</v>
      </c>
      <c r="F140" s="16">
        <v>545</v>
      </c>
    </row>
    <row r="141" spans="1:6" x14ac:dyDescent="0.35">
      <c r="A141" t="s">
        <v>3</v>
      </c>
      <c r="B141" s="33">
        <v>43739</v>
      </c>
      <c r="C141" s="24">
        <v>1822</v>
      </c>
      <c r="D141" s="16">
        <v>453</v>
      </c>
      <c r="E141" s="16">
        <v>165</v>
      </c>
      <c r="F141" s="16">
        <v>1204</v>
      </c>
    </row>
    <row r="142" spans="1:6" x14ac:dyDescent="0.35">
      <c r="A142" t="s">
        <v>3</v>
      </c>
      <c r="B142" s="33">
        <v>43770</v>
      </c>
      <c r="C142" s="24">
        <v>1600</v>
      </c>
      <c r="D142" s="16">
        <v>342</v>
      </c>
      <c r="E142" s="16">
        <v>148</v>
      </c>
      <c r="F142" s="16">
        <v>1110</v>
      </c>
    </row>
    <row r="143" spans="1:6" x14ac:dyDescent="0.35">
      <c r="A143" t="s">
        <v>3</v>
      </c>
      <c r="B143" s="33">
        <v>43800</v>
      </c>
      <c r="C143" s="24">
        <v>1706</v>
      </c>
      <c r="D143" s="16">
        <v>397</v>
      </c>
      <c r="E143" s="16">
        <v>296</v>
      </c>
      <c r="F143" s="16">
        <v>1013</v>
      </c>
    </row>
    <row r="144" spans="1:6" x14ac:dyDescent="0.35">
      <c r="A144" t="s">
        <v>3</v>
      </c>
      <c r="B144" s="33">
        <v>43831</v>
      </c>
      <c r="C144" s="24">
        <v>1433</v>
      </c>
      <c r="D144" s="16">
        <v>313</v>
      </c>
      <c r="E144" s="16">
        <v>184</v>
      </c>
      <c r="F144" s="16">
        <v>936</v>
      </c>
    </row>
    <row r="145" spans="1:6" x14ac:dyDescent="0.35">
      <c r="A145" t="s">
        <v>3</v>
      </c>
      <c r="B145" s="33">
        <v>43862</v>
      </c>
      <c r="C145" s="24">
        <v>1673</v>
      </c>
      <c r="D145" s="16">
        <v>286</v>
      </c>
      <c r="E145" s="16">
        <v>216</v>
      </c>
      <c r="F145" s="16">
        <v>1171</v>
      </c>
    </row>
    <row r="146" spans="1:6" x14ac:dyDescent="0.35">
      <c r="A146" t="s">
        <v>3</v>
      </c>
      <c r="B146" s="33">
        <v>43891</v>
      </c>
      <c r="C146" s="24">
        <v>926</v>
      </c>
      <c r="D146" s="16">
        <v>143</v>
      </c>
      <c r="E146" s="16">
        <v>109</v>
      </c>
      <c r="F146" s="16">
        <v>674</v>
      </c>
    </row>
    <row r="147" spans="1:6" x14ac:dyDescent="0.35">
      <c r="A147" t="s">
        <v>0</v>
      </c>
      <c r="B147" s="33">
        <v>43191</v>
      </c>
      <c r="C147" s="24">
        <v>607</v>
      </c>
      <c r="D147" s="16">
        <v>356</v>
      </c>
      <c r="E147" s="16">
        <v>0</v>
      </c>
      <c r="F147" s="16">
        <v>251</v>
      </c>
    </row>
    <row r="148" spans="1:6" x14ac:dyDescent="0.35">
      <c r="A148" t="s">
        <v>0</v>
      </c>
      <c r="B148" s="33">
        <v>43221</v>
      </c>
      <c r="C148" s="24">
        <v>546</v>
      </c>
      <c r="D148" s="16">
        <v>303</v>
      </c>
      <c r="E148" s="16">
        <v>0</v>
      </c>
      <c r="F148" s="16">
        <v>243</v>
      </c>
    </row>
    <row r="149" spans="1:6" x14ac:dyDescent="0.35">
      <c r="A149" t="s">
        <v>0</v>
      </c>
      <c r="B149" s="33">
        <v>43252</v>
      </c>
      <c r="C149" s="24">
        <v>515</v>
      </c>
      <c r="D149" s="16">
        <v>288</v>
      </c>
      <c r="E149" s="16">
        <v>0</v>
      </c>
      <c r="F149" s="16">
        <v>227</v>
      </c>
    </row>
    <row r="150" spans="1:6" x14ac:dyDescent="0.35">
      <c r="A150" t="s">
        <v>0</v>
      </c>
      <c r="B150" s="33">
        <v>43282</v>
      </c>
      <c r="C150" s="24">
        <v>467</v>
      </c>
      <c r="D150" s="16">
        <v>278</v>
      </c>
      <c r="E150" s="16">
        <v>0</v>
      </c>
      <c r="F150" s="16">
        <v>189</v>
      </c>
    </row>
    <row r="151" spans="1:6" x14ac:dyDescent="0.35">
      <c r="A151" t="s">
        <v>0</v>
      </c>
      <c r="B151" s="33">
        <v>43313</v>
      </c>
      <c r="C151" s="24">
        <v>442</v>
      </c>
      <c r="D151" s="16">
        <v>266</v>
      </c>
      <c r="E151" s="16">
        <v>0</v>
      </c>
      <c r="F151" s="16">
        <v>176</v>
      </c>
    </row>
    <row r="152" spans="1:6" x14ac:dyDescent="0.35">
      <c r="A152" t="s">
        <v>0</v>
      </c>
      <c r="B152" s="33">
        <v>43344</v>
      </c>
      <c r="C152" s="24">
        <v>442</v>
      </c>
      <c r="D152" s="16">
        <v>260</v>
      </c>
      <c r="E152" s="16">
        <v>0</v>
      </c>
      <c r="F152" s="16">
        <v>182</v>
      </c>
    </row>
    <row r="153" spans="1:6" x14ac:dyDescent="0.35">
      <c r="A153" t="s">
        <v>0</v>
      </c>
      <c r="B153" s="33">
        <v>43374</v>
      </c>
      <c r="C153" s="24">
        <v>503</v>
      </c>
      <c r="D153" s="16">
        <v>269</v>
      </c>
      <c r="E153" s="16">
        <v>0</v>
      </c>
      <c r="F153" s="16">
        <v>234</v>
      </c>
    </row>
    <row r="154" spans="1:6" x14ac:dyDescent="0.35">
      <c r="A154" t="s">
        <v>0</v>
      </c>
      <c r="B154" s="33">
        <v>43405</v>
      </c>
      <c r="C154" s="24">
        <v>489</v>
      </c>
      <c r="D154" s="16">
        <v>234</v>
      </c>
      <c r="E154" s="16">
        <v>0</v>
      </c>
      <c r="F154" s="16">
        <v>255</v>
      </c>
    </row>
    <row r="155" spans="1:6" x14ac:dyDescent="0.35">
      <c r="A155" t="s">
        <v>0</v>
      </c>
      <c r="B155" s="33">
        <v>43435</v>
      </c>
      <c r="C155" s="24">
        <v>357</v>
      </c>
      <c r="D155" s="16">
        <v>183</v>
      </c>
      <c r="E155" s="16">
        <v>0</v>
      </c>
      <c r="F155" s="16">
        <v>174</v>
      </c>
    </row>
    <row r="156" spans="1:6" x14ac:dyDescent="0.35">
      <c r="A156" t="s">
        <v>0</v>
      </c>
      <c r="B156" s="33">
        <v>43466</v>
      </c>
      <c r="C156" s="24">
        <v>524</v>
      </c>
      <c r="D156" s="16">
        <v>282</v>
      </c>
      <c r="E156" s="16">
        <v>0</v>
      </c>
      <c r="F156" s="16">
        <v>242</v>
      </c>
    </row>
    <row r="157" spans="1:6" x14ac:dyDescent="0.35">
      <c r="A157" t="s">
        <v>0</v>
      </c>
      <c r="B157" s="33">
        <v>43497</v>
      </c>
      <c r="C157" s="24">
        <v>2191</v>
      </c>
      <c r="D157" s="16">
        <v>1350</v>
      </c>
      <c r="E157" s="16">
        <v>0</v>
      </c>
      <c r="F157" s="16">
        <v>841</v>
      </c>
    </row>
    <row r="158" spans="1:6" x14ac:dyDescent="0.35">
      <c r="A158" t="s">
        <v>0</v>
      </c>
      <c r="B158" s="33">
        <v>43525</v>
      </c>
      <c r="C158" s="24">
        <v>1495</v>
      </c>
      <c r="D158" s="16">
        <v>833</v>
      </c>
      <c r="E158" s="16">
        <v>0</v>
      </c>
      <c r="F158" s="16">
        <v>662</v>
      </c>
    </row>
    <row r="159" spans="1:6" x14ac:dyDescent="0.35">
      <c r="A159" t="s">
        <v>0</v>
      </c>
      <c r="B159" s="33">
        <v>43556</v>
      </c>
      <c r="C159" s="24">
        <v>649</v>
      </c>
      <c r="D159" s="16">
        <v>352</v>
      </c>
      <c r="E159" s="16">
        <v>1</v>
      </c>
      <c r="F159" s="16">
        <v>296</v>
      </c>
    </row>
    <row r="160" spans="1:6" x14ac:dyDescent="0.35">
      <c r="A160" t="s">
        <v>0</v>
      </c>
      <c r="B160" s="33">
        <v>43586</v>
      </c>
      <c r="C160" s="24">
        <v>1196</v>
      </c>
      <c r="D160" s="16">
        <v>704</v>
      </c>
      <c r="E160" s="16">
        <v>0</v>
      </c>
      <c r="F160" s="16">
        <v>492</v>
      </c>
    </row>
    <row r="161" spans="1:6" x14ac:dyDescent="0.35">
      <c r="A161" t="s">
        <v>0</v>
      </c>
      <c r="B161" s="33">
        <v>43617</v>
      </c>
      <c r="C161" s="24">
        <v>888</v>
      </c>
      <c r="D161" s="16">
        <v>472</v>
      </c>
      <c r="E161" s="16">
        <v>0</v>
      </c>
      <c r="F161" s="16">
        <v>416</v>
      </c>
    </row>
    <row r="162" spans="1:6" x14ac:dyDescent="0.35">
      <c r="A162" t="s">
        <v>0</v>
      </c>
      <c r="B162" s="33">
        <v>43647</v>
      </c>
      <c r="C162" s="24">
        <v>757</v>
      </c>
      <c r="D162" s="16">
        <v>453</v>
      </c>
      <c r="E162" s="16">
        <v>0</v>
      </c>
      <c r="F162" s="16">
        <v>304</v>
      </c>
    </row>
    <row r="163" spans="1:6" x14ac:dyDescent="0.35">
      <c r="A163" t="s">
        <v>0</v>
      </c>
      <c r="B163" s="33">
        <v>43678</v>
      </c>
      <c r="C163" s="24">
        <v>1104</v>
      </c>
      <c r="D163" s="16">
        <v>634</v>
      </c>
      <c r="E163" s="16">
        <v>0</v>
      </c>
      <c r="F163" s="16">
        <v>470</v>
      </c>
    </row>
    <row r="164" spans="1:6" x14ac:dyDescent="0.35">
      <c r="A164" t="s">
        <v>0</v>
      </c>
      <c r="B164" s="33">
        <v>43709</v>
      </c>
      <c r="C164" s="24">
        <v>803</v>
      </c>
      <c r="D164" s="16">
        <v>431</v>
      </c>
      <c r="E164" s="16">
        <v>1</v>
      </c>
      <c r="F164" s="16">
        <v>371</v>
      </c>
    </row>
    <row r="165" spans="1:6" x14ac:dyDescent="0.35">
      <c r="A165" t="s">
        <v>0</v>
      </c>
      <c r="B165" s="33">
        <v>43739</v>
      </c>
      <c r="C165" s="24">
        <v>765</v>
      </c>
      <c r="D165" s="16">
        <v>446</v>
      </c>
      <c r="E165" s="16">
        <v>6</v>
      </c>
      <c r="F165" s="16">
        <v>313</v>
      </c>
    </row>
    <row r="166" spans="1:6" x14ac:dyDescent="0.35">
      <c r="A166" t="s">
        <v>0</v>
      </c>
      <c r="B166" s="33">
        <v>43770</v>
      </c>
      <c r="C166" s="24">
        <v>1211</v>
      </c>
      <c r="D166" s="16">
        <v>673</v>
      </c>
      <c r="E166" s="16">
        <v>3</v>
      </c>
      <c r="F166" s="16">
        <v>535</v>
      </c>
    </row>
    <row r="167" spans="1:6" x14ac:dyDescent="0.35">
      <c r="A167" t="s">
        <v>0</v>
      </c>
      <c r="B167" s="33">
        <v>43800</v>
      </c>
      <c r="C167" s="24">
        <v>632</v>
      </c>
      <c r="D167" s="16">
        <v>327</v>
      </c>
      <c r="E167" s="16">
        <v>3</v>
      </c>
      <c r="F167" s="16">
        <v>302</v>
      </c>
    </row>
    <row r="168" spans="1:6" x14ac:dyDescent="0.35">
      <c r="A168" t="s">
        <v>0</v>
      </c>
      <c r="B168" s="33">
        <v>43831</v>
      </c>
      <c r="C168" s="24">
        <v>1434</v>
      </c>
      <c r="D168" s="16">
        <v>786</v>
      </c>
      <c r="E168" s="16">
        <v>15</v>
      </c>
      <c r="F168" s="16">
        <v>633</v>
      </c>
    </row>
    <row r="169" spans="1:6" x14ac:dyDescent="0.35">
      <c r="A169" t="s">
        <v>0</v>
      </c>
      <c r="B169" s="33">
        <v>43862</v>
      </c>
      <c r="C169" s="24">
        <v>1899</v>
      </c>
      <c r="D169" s="16">
        <v>992</v>
      </c>
      <c r="E169" s="16">
        <v>41</v>
      </c>
      <c r="F169" s="16">
        <v>866</v>
      </c>
    </row>
    <row r="170" spans="1:6" x14ac:dyDescent="0.35">
      <c r="A170" t="s">
        <v>0</v>
      </c>
      <c r="B170" s="33">
        <v>43891</v>
      </c>
      <c r="C170" s="24">
        <v>1370</v>
      </c>
      <c r="D170" s="16">
        <v>706</v>
      </c>
      <c r="E170" s="16">
        <v>43</v>
      </c>
      <c r="F170" s="16">
        <v>621</v>
      </c>
    </row>
    <row r="171" spans="1:6" x14ac:dyDescent="0.35">
      <c r="A171" t="s">
        <v>11</v>
      </c>
      <c r="B171" s="33">
        <v>43191</v>
      </c>
      <c r="C171" s="24">
        <v>815</v>
      </c>
      <c r="D171" s="16">
        <v>541</v>
      </c>
      <c r="E171" s="16">
        <v>0</v>
      </c>
      <c r="F171" s="16">
        <v>274</v>
      </c>
    </row>
    <row r="172" spans="1:6" x14ac:dyDescent="0.35">
      <c r="A172" t="s">
        <v>11</v>
      </c>
      <c r="B172" s="33">
        <v>43221</v>
      </c>
      <c r="C172" s="24">
        <v>1624</v>
      </c>
      <c r="D172" s="16">
        <v>1045</v>
      </c>
      <c r="E172" s="16">
        <v>0</v>
      </c>
      <c r="F172" s="16">
        <v>579</v>
      </c>
    </row>
    <row r="173" spans="1:6" x14ac:dyDescent="0.35">
      <c r="A173" t="s">
        <v>11</v>
      </c>
      <c r="B173" s="33">
        <v>43252</v>
      </c>
      <c r="C173" s="24">
        <v>1793</v>
      </c>
      <c r="D173" s="16">
        <v>1156</v>
      </c>
      <c r="E173" s="16">
        <v>0</v>
      </c>
      <c r="F173" s="16">
        <v>637</v>
      </c>
    </row>
    <row r="174" spans="1:6" x14ac:dyDescent="0.35">
      <c r="A174" t="s">
        <v>11</v>
      </c>
      <c r="B174" s="33">
        <v>43282</v>
      </c>
      <c r="C174" s="24">
        <v>1449</v>
      </c>
      <c r="D174" s="16">
        <v>935</v>
      </c>
      <c r="E174" s="16">
        <v>0</v>
      </c>
      <c r="F174" s="16">
        <v>514</v>
      </c>
    </row>
    <row r="175" spans="1:6" x14ac:dyDescent="0.35">
      <c r="A175" t="s">
        <v>11</v>
      </c>
      <c r="B175" s="33">
        <v>43313</v>
      </c>
      <c r="C175" s="24">
        <v>1238</v>
      </c>
      <c r="D175" s="16">
        <v>794</v>
      </c>
      <c r="E175" s="16">
        <v>1</v>
      </c>
      <c r="F175" s="16">
        <v>443</v>
      </c>
    </row>
    <row r="176" spans="1:6" x14ac:dyDescent="0.35">
      <c r="A176" t="s">
        <v>11</v>
      </c>
      <c r="B176" s="33">
        <v>43344</v>
      </c>
      <c r="C176" s="24">
        <v>1440</v>
      </c>
      <c r="D176" s="16">
        <v>967</v>
      </c>
      <c r="E176" s="16">
        <v>0</v>
      </c>
      <c r="F176" s="16">
        <v>473</v>
      </c>
    </row>
    <row r="177" spans="1:6" x14ac:dyDescent="0.35">
      <c r="A177" t="s">
        <v>11</v>
      </c>
      <c r="B177" s="33">
        <v>43374</v>
      </c>
      <c r="C177" s="24">
        <v>1275</v>
      </c>
      <c r="D177" s="16">
        <v>823</v>
      </c>
      <c r="E177" s="16">
        <v>1</v>
      </c>
      <c r="F177" s="16">
        <v>451</v>
      </c>
    </row>
    <row r="178" spans="1:6" x14ac:dyDescent="0.35">
      <c r="A178" t="s">
        <v>11</v>
      </c>
      <c r="B178" s="33">
        <v>43405</v>
      </c>
      <c r="C178" s="24">
        <v>882</v>
      </c>
      <c r="D178" s="16">
        <v>569</v>
      </c>
      <c r="E178" s="16">
        <v>0</v>
      </c>
      <c r="F178" s="16">
        <v>313</v>
      </c>
    </row>
    <row r="179" spans="1:6" x14ac:dyDescent="0.35">
      <c r="A179" t="s">
        <v>11</v>
      </c>
      <c r="B179" s="33">
        <v>43435</v>
      </c>
      <c r="C179" s="24">
        <v>653</v>
      </c>
      <c r="D179" s="16">
        <v>409</v>
      </c>
      <c r="E179" s="16">
        <v>0</v>
      </c>
      <c r="F179" s="16">
        <v>244</v>
      </c>
    </row>
    <row r="180" spans="1:6" x14ac:dyDescent="0.35">
      <c r="A180" t="s">
        <v>11</v>
      </c>
      <c r="B180" s="33">
        <v>43466</v>
      </c>
      <c r="C180" s="24">
        <v>866</v>
      </c>
      <c r="D180" s="16">
        <v>520</v>
      </c>
      <c r="E180" s="16">
        <v>0</v>
      </c>
      <c r="F180" s="16">
        <v>346</v>
      </c>
    </row>
    <row r="181" spans="1:6" x14ac:dyDescent="0.35">
      <c r="A181" t="s">
        <v>11</v>
      </c>
      <c r="B181" s="33">
        <v>43497</v>
      </c>
      <c r="C181" s="24">
        <v>1111</v>
      </c>
      <c r="D181" s="16">
        <v>696</v>
      </c>
      <c r="E181" s="16">
        <v>0</v>
      </c>
      <c r="F181" s="16">
        <v>415</v>
      </c>
    </row>
    <row r="182" spans="1:6" x14ac:dyDescent="0.35">
      <c r="A182" t="s">
        <v>11</v>
      </c>
      <c r="B182" s="33">
        <v>43525</v>
      </c>
      <c r="C182" s="24">
        <v>667</v>
      </c>
      <c r="D182" s="16">
        <v>369</v>
      </c>
      <c r="E182" s="16">
        <v>0</v>
      </c>
      <c r="F182" s="16">
        <v>298</v>
      </c>
    </row>
    <row r="183" spans="1:6" x14ac:dyDescent="0.35">
      <c r="A183" t="s">
        <v>11</v>
      </c>
      <c r="B183" s="33">
        <v>43556</v>
      </c>
      <c r="C183" s="24">
        <v>484</v>
      </c>
      <c r="D183" s="16">
        <v>269</v>
      </c>
      <c r="E183" s="16">
        <v>0</v>
      </c>
      <c r="F183" s="16">
        <v>215</v>
      </c>
    </row>
    <row r="184" spans="1:6" x14ac:dyDescent="0.35">
      <c r="A184" t="s">
        <v>11</v>
      </c>
      <c r="B184" s="33">
        <v>43586</v>
      </c>
      <c r="C184" s="24">
        <v>1041</v>
      </c>
      <c r="D184" s="16">
        <v>631</v>
      </c>
      <c r="E184" s="16">
        <v>0</v>
      </c>
      <c r="F184" s="16">
        <v>410</v>
      </c>
    </row>
    <row r="185" spans="1:6" x14ac:dyDescent="0.35">
      <c r="A185" t="s">
        <v>11</v>
      </c>
      <c r="B185" s="33">
        <v>43617</v>
      </c>
      <c r="C185" s="24">
        <v>725</v>
      </c>
      <c r="D185" s="16">
        <v>397</v>
      </c>
      <c r="E185" s="16">
        <v>0</v>
      </c>
      <c r="F185" s="16">
        <v>328</v>
      </c>
    </row>
    <row r="186" spans="1:6" x14ac:dyDescent="0.35">
      <c r="A186" t="s">
        <v>11</v>
      </c>
      <c r="B186" s="33">
        <v>43647</v>
      </c>
      <c r="C186" s="24">
        <v>1336</v>
      </c>
      <c r="D186" s="16">
        <v>807</v>
      </c>
      <c r="E186" s="16">
        <v>0</v>
      </c>
      <c r="F186" s="16">
        <v>529</v>
      </c>
    </row>
    <row r="187" spans="1:6" x14ac:dyDescent="0.35">
      <c r="A187" t="s">
        <v>11</v>
      </c>
      <c r="B187" s="33">
        <v>43678</v>
      </c>
      <c r="C187" s="24">
        <v>1080</v>
      </c>
      <c r="D187" s="16">
        <v>611</v>
      </c>
      <c r="E187" s="16">
        <v>1</v>
      </c>
      <c r="F187" s="16">
        <v>468</v>
      </c>
    </row>
    <row r="188" spans="1:6" x14ac:dyDescent="0.35">
      <c r="A188" t="s">
        <v>11</v>
      </c>
      <c r="B188" s="33">
        <v>43709</v>
      </c>
      <c r="C188" s="24">
        <v>992</v>
      </c>
      <c r="D188" s="16">
        <v>549</v>
      </c>
      <c r="E188" s="16">
        <v>0</v>
      </c>
      <c r="F188" s="16">
        <v>443</v>
      </c>
    </row>
    <row r="189" spans="1:6" x14ac:dyDescent="0.35">
      <c r="A189" t="s">
        <v>11</v>
      </c>
      <c r="B189" s="33">
        <v>43739</v>
      </c>
      <c r="C189" s="24">
        <v>1153</v>
      </c>
      <c r="D189" s="16">
        <v>620</v>
      </c>
      <c r="E189" s="16">
        <v>1</v>
      </c>
      <c r="F189" s="16">
        <v>532</v>
      </c>
    </row>
    <row r="190" spans="1:6" x14ac:dyDescent="0.35">
      <c r="A190" t="s">
        <v>11</v>
      </c>
      <c r="B190" s="33">
        <v>43770</v>
      </c>
      <c r="C190" s="24">
        <v>1263</v>
      </c>
      <c r="D190" s="16">
        <v>663</v>
      </c>
      <c r="E190" s="16">
        <v>2</v>
      </c>
      <c r="F190" s="16">
        <v>598</v>
      </c>
    </row>
    <row r="191" spans="1:6" x14ac:dyDescent="0.35">
      <c r="A191" t="s">
        <v>11</v>
      </c>
      <c r="B191" s="33">
        <v>43800</v>
      </c>
      <c r="C191" s="24">
        <v>676</v>
      </c>
      <c r="D191" s="16">
        <v>327</v>
      </c>
      <c r="E191" s="16">
        <v>0</v>
      </c>
      <c r="F191" s="16">
        <v>349</v>
      </c>
    </row>
    <row r="192" spans="1:6" x14ac:dyDescent="0.35">
      <c r="A192" t="s">
        <v>11</v>
      </c>
      <c r="B192" s="33">
        <v>43831</v>
      </c>
      <c r="C192" s="24">
        <v>678</v>
      </c>
      <c r="D192" s="16">
        <v>293</v>
      </c>
      <c r="E192" s="16">
        <v>1</v>
      </c>
      <c r="F192" s="16">
        <v>384</v>
      </c>
    </row>
    <row r="193" spans="1:6" x14ac:dyDescent="0.35">
      <c r="A193" t="s">
        <v>11</v>
      </c>
      <c r="B193" s="33">
        <v>43862</v>
      </c>
      <c r="C193" s="24">
        <v>791</v>
      </c>
      <c r="D193" s="16">
        <v>413</v>
      </c>
      <c r="E193" s="16">
        <v>6</v>
      </c>
      <c r="F193" s="16">
        <v>372</v>
      </c>
    </row>
    <row r="194" spans="1:6" x14ac:dyDescent="0.35">
      <c r="A194" t="s">
        <v>11</v>
      </c>
      <c r="B194" s="33">
        <v>43891</v>
      </c>
      <c r="C194" s="24">
        <v>727</v>
      </c>
      <c r="D194" s="16">
        <v>382</v>
      </c>
      <c r="E194" s="16">
        <v>3</v>
      </c>
      <c r="F194" s="16">
        <v>342</v>
      </c>
    </row>
    <row r="195" spans="1:6" x14ac:dyDescent="0.35">
      <c r="A195" t="s">
        <v>4</v>
      </c>
      <c r="B195" s="33">
        <v>43191</v>
      </c>
      <c r="C195" s="24">
        <v>1383</v>
      </c>
      <c r="D195" s="16">
        <v>769</v>
      </c>
      <c r="E195" s="16">
        <v>0</v>
      </c>
      <c r="F195" s="16">
        <v>614</v>
      </c>
    </row>
    <row r="196" spans="1:6" x14ac:dyDescent="0.35">
      <c r="A196" t="s">
        <v>4</v>
      </c>
      <c r="B196" s="33">
        <v>43221</v>
      </c>
      <c r="C196" s="24">
        <v>4057</v>
      </c>
      <c r="D196" s="16">
        <v>2408</v>
      </c>
      <c r="E196" s="16">
        <v>0</v>
      </c>
      <c r="F196" s="16">
        <v>1649</v>
      </c>
    </row>
    <row r="197" spans="1:6" x14ac:dyDescent="0.35">
      <c r="A197" t="s">
        <v>4</v>
      </c>
      <c r="B197" s="33">
        <v>43252</v>
      </c>
      <c r="C197" s="24">
        <v>7350</v>
      </c>
      <c r="D197" s="16">
        <v>4213</v>
      </c>
      <c r="E197" s="16">
        <v>0</v>
      </c>
      <c r="F197" s="16">
        <v>3137</v>
      </c>
    </row>
    <row r="198" spans="1:6" x14ac:dyDescent="0.35">
      <c r="A198" t="s">
        <v>4</v>
      </c>
      <c r="B198" s="33">
        <v>43282</v>
      </c>
      <c r="C198" s="24">
        <v>5232</v>
      </c>
      <c r="D198" s="16">
        <v>2717</v>
      </c>
      <c r="E198" s="16">
        <v>0</v>
      </c>
      <c r="F198" s="16">
        <v>2515</v>
      </c>
    </row>
    <row r="199" spans="1:6" x14ac:dyDescent="0.35">
      <c r="A199" t="s">
        <v>4</v>
      </c>
      <c r="B199" s="33">
        <v>43313</v>
      </c>
      <c r="C199" s="24">
        <v>3579</v>
      </c>
      <c r="D199" s="16">
        <v>1797</v>
      </c>
      <c r="E199" s="16">
        <v>0</v>
      </c>
      <c r="F199" s="16">
        <v>1782</v>
      </c>
    </row>
    <row r="200" spans="1:6" x14ac:dyDescent="0.35">
      <c r="A200" t="s">
        <v>4</v>
      </c>
      <c r="B200" s="33">
        <v>43344</v>
      </c>
      <c r="C200" s="24">
        <v>1870</v>
      </c>
      <c r="D200" s="16">
        <v>860</v>
      </c>
      <c r="E200" s="16">
        <v>0</v>
      </c>
      <c r="F200" s="16">
        <v>1010</v>
      </c>
    </row>
    <row r="201" spans="1:6" x14ac:dyDescent="0.35">
      <c r="A201" t="s">
        <v>4</v>
      </c>
      <c r="B201" s="33">
        <v>43374</v>
      </c>
      <c r="C201" s="24">
        <v>1817</v>
      </c>
      <c r="D201" s="16">
        <v>905</v>
      </c>
      <c r="E201" s="16">
        <v>0</v>
      </c>
      <c r="F201" s="16">
        <v>912</v>
      </c>
    </row>
    <row r="202" spans="1:6" x14ac:dyDescent="0.35">
      <c r="A202" t="s">
        <v>4</v>
      </c>
      <c r="B202" s="33">
        <v>43405</v>
      </c>
      <c r="C202" s="24">
        <v>2970</v>
      </c>
      <c r="D202" s="16">
        <v>1515</v>
      </c>
      <c r="E202" s="16">
        <v>0</v>
      </c>
      <c r="F202" s="16">
        <v>1455</v>
      </c>
    </row>
    <row r="203" spans="1:6" x14ac:dyDescent="0.35">
      <c r="A203" t="s">
        <v>4</v>
      </c>
      <c r="B203" s="33">
        <v>43435</v>
      </c>
      <c r="C203" s="24">
        <v>1690</v>
      </c>
      <c r="D203" s="16">
        <v>783</v>
      </c>
      <c r="E203" s="16">
        <v>0</v>
      </c>
      <c r="F203" s="16">
        <v>907</v>
      </c>
    </row>
    <row r="204" spans="1:6" x14ac:dyDescent="0.35">
      <c r="A204" t="s">
        <v>4</v>
      </c>
      <c r="B204" s="33">
        <v>43466</v>
      </c>
      <c r="C204" s="24">
        <v>1885</v>
      </c>
      <c r="D204" s="16">
        <v>845</v>
      </c>
      <c r="E204" s="16">
        <v>0</v>
      </c>
      <c r="F204" s="16">
        <v>1040</v>
      </c>
    </row>
    <row r="205" spans="1:6" x14ac:dyDescent="0.35">
      <c r="A205" t="s">
        <v>4</v>
      </c>
      <c r="B205" s="33">
        <v>43497</v>
      </c>
      <c r="C205" s="24">
        <v>1793</v>
      </c>
      <c r="D205" s="16">
        <v>795</v>
      </c>
      <c r="E205" s="16">
        <v>0</v>
      </c>
      <c r="F205" s="16">
        <v>998</v>
      </c>
    </row>
    <row r="206" spans="1:6" x14ac:dyDescent="0.35">
      <c r="A206" t="s">
        <v>4</v>
      </c>
      <c r="B206" s="33">
        <v>43525</v>
      </c>
      <c r="C206" s="24">
        <v>1456</v>
      </c>
      <c r="D206" s="16">
        <v>602</v>
      </c>
      <c r="E206" s="16">
        <v>0</v>
      </c>
      <c r="F206" s="16">
        <v>854</v>
      </c>
    </row>
    <row r="207" spans="1:6" x14ac:dyDescent="0.35">
      <c r="A207" t="s">
        <v>4</v>
      </c>
      <c r="B207" s="33">
        <v>43556</v>
      </c>
      <c r="C207" s="24">
        <v>1268</v>
      </c>
      <c r="D207" s="16">
        <v>617</v>
      </c>
      <c r="E207" s="16">
        <v>0</v>
      </c>
      <c r="F207" s="16">
        <v>651</v>
      </c>
    </row>
    <row r="208" spans="1:6" x14ac:dyDescent="0.35">
      <c r="A208" t="s">
        <v>4</v>
      </c>
      <c r="B208" s="33">
        <v>43586</v>
      </c>
      <c r="C208" s="24">
        <v>2922</v>
      </c>
      <c r="D208" s="16">
        <v>1593</v>
      </c>
      <c r="E208" s="16">
        <v>1</v>
      </c>
      <c r="F208" s="16">
        <v>1328</v>
      </c>
    </row>
    <row r="209" spans="1:6" x14ac:dyDescent="0.35">
      <c r="A209" t="s">
        <v>4</v>
      </c>
      <c r="B209" s="33">
        <v>43617</v>
      </c>
      <c r="C209" s="24">
        <v>3814</v>
      </c>
      <c r="D209" s="16">
        <v>2152</v>
      </c>
      <c r="E209" s="16">
        <v>2</v>
      </c>
      <c r="F209" s="16">
        <v>1660</v>
      </c>
    </row>
    <row r="210" spans="1:6" x14ac:dyDescent="0.35">
      <c r="A210" t="s">
        <v>4</v>
      </c>
      <c r="B210" s="33">
        <v>43647</v>
      </c>
      <c r="C210" s="24">
        <v>6396</v>
      </c>
      <c r="D210" s="16">
        <v>3679</v>
      </c>
      <c r="E210" s="16">
        <v>4</v>
      </c>
      <c r="F210" s="16">
        <v>2713</v>
      </c>
    </row>
    <row r="211" spans="1:6" x14ac:dyDescent="0.35">
      <c r="A211" t="s">
        <v>4</v>
      </c>
      <c r="B211" s="33">
        <v>43678</v>
      </c>
      <c r="C211" s="24">
        <v>2631</v>
      </c>
      <c r="D211" s="16">
        <v>1172</v>
      </c>
      <c r="E211" s="16">
        <v>3</v>
      </c>
      <c r="F211" s="16">
        <v>1456</v>
      </c>
    </row>
    <row r="212" spans="1:6" x14ac:dyDescent="0.35">
      <c r="A212" t="s">
        <v>4</v>
      </c>
      <c r="B212" s="33">
        <v>43709</v>
      </c>
      <c r="C212" s="24">
        <v>2329</v>
      </c>
      <c r="D212" s="16">
        <v>1018</v>
      </c>
      <c r="E212" s="16">
        <v>4</v>
      </c>
      <c r="F212" s="16">
        <v>1307</v>
      </c>
    </row>
    <row r="213" spans="1:6" x14ac:dyDescent="0.35">
      <c r="A213" t="s">
        <v>4</v>
      </c>
      <c r="B213" s="33">
        <v>43739</v>
      </c>
      <c r="C213" s="24">
        <v>2882</v>
      </c>
      <c r="D213" s="16">
        <v>1296</v>
      </c>
      <c r="E213" s="16">
        <v>14</v>
      </c>
      <c r="F213" s="16">
        <v>1572</v>
      </c>
    </row>
    <row r="214" spans="1:6" x14ac:dyDescent="0.35">
      <c r="A214" t="s">
        <v>4</v>
      </c>
      <c r="B214" s="33">
        <v>43770</v>
      </c>
      <c r="C214" s="24">
        <v>3698</v>
      </c>
      <c r="D214" s="16">
        <v>1707</v>
      </c>
      <c r="E214" s="16">
        <v>18</v>
      </c>
      <c r="F214" s="16">
        <v>1973</v>
      </c>
    </row>
    <row r="215" spans="1:6" x14ac:dyDescent="0.35">
      <c r="A215" t="s">
        <v>4</v>
      </c>
      <c r="B215" s="33">
        <v>43800</v>
      </c>
      <c r="C215" s="24">
        <v>2254</v>
      </c>
      <c r="D215" s="16">
        <v>980</v>
      </c>
      <c r="E215" s="16">
        <v>13</v>
      </c>
      <c r="F215" s="16">
        <v>1261</v>
      </c>
    </row>
    <row r="216" spans="1:6" x14ac:dyDescent="0.35">
      <c r="A216" t="s">
        <v>4</v>
      </c>
      <c r="B216" s="33">
        <v>43831</v>
      </c>
      <c r="C216" s="24">
        <v>2060</v>
      </c>
      <c r="D216" s="16">
        <v>814</v>
      </c>
      <c r="E216" s="16">
        <v>13</v>
      </c>
      <c r="F216" s="16">
        <v>1233</v>
      </c>
    </row>
    <row r="217" spans="1:6" x14ac:dyDescent="0.35">
      <c r="A217" t="s">
        <v>4</v>
      </c>
      <c r="B217" s="33">
        <v>43862</v>
      </c>
      <c r="C217" s="24">
        <v>1650</v>
      </c>
      <c r="D217" s="16">
        <v>663</v>
      </c>
      <c r="E217" s="16">
        <v>34</v>
      </c>
      <c r="F217" s="16">
        <v>953</v>
      </c>
    </row>
    <row r="218" spans="1:6" x14ac:dyDescent="0.35">
      <c r="A218" t="s">
        <v>4</v>
      </c>
      <c r="B218" s="33">
        <v>43891</v>
      </c>
      <c r="C218" s="24">
        <v>1124</v>
      </c>
      <c r="D218" s="16">
        <v>437</v>
      </c>
      <c r="E218" s="16">
        <v>30</v>
      </c>
      <c r="F218" s="16">
        <v>657</v>
      </c>
    </row>
    <row r="219" spans="1:6" x14ac:dyDescent="0.35">
      <c r="A219" t="s">
        <v>10</v>
      </c>
      <c r="B219" s="33">
        <v>43191</v>
      </c>
      <c r="C219" s="24">
        <v>11815</v>
      </c>
      <c r="D219" s="16">
        <v>3362</v>
      </c>
      <c r="E219" s="16">
        <v>1005</v>
      </c>
      <c r="F219" s="16">
        <v>7448</v>
      </c>
    </row>
    <row r="220" spans="1:6" x14ac:dyDescent="0.35">
      <c r="A220" t="s">
        <v>10</v>
      </c>
      <c r="B220" s="33">
        <v>43221</v>
      </c>
      <c r="C220" s="24">
        <v>8875</v>
      </c>
      <c r="D220" s="16">
        <v>2360</v>
      </c>
      <c r="E220" s="16">
        <v>850</v>
      </c>
      <c r="F220" s="16">
        <v>5665</v>
      </c>
    </row>
    <row r="221" spans="1:6" x14ac:dyDescent="0.35">
      <c r="A221" t="s">
        <v>10</v>
      </c>
      <c r="B221" s="33">
        <v>43252</v>
      </c>
      <c r="C221" s="24">
        <v>6804</v>
      </c>
      <c r="D221" s="16">
        <v>1713</v>
      </c>
      <c r="E221" s="16">
        <v>755</v>
      </c>
      <c r="F221" s="16">
        <v>4336</v>
      </c>
    </row>
    <row r="222" spans="1:6" x14ac:dyDescent="0.35">
      <c r="A222" t="s">
        <v>10</v>
      </c>
      <c r="B222" s="33">
        <v>43282</v>
      </c>
      <c r="C222" s="24">
        <v>6351</v>
      </c>
      <c r="D222" s="16">
        <v>1454</v>
      </c>
      <c r="E222" s="16">
        <v>811</v>
      </c>
      <c r="F222" s="16">
        <v>4086</v>
      </c>
    </row>
    <row r="223" spans="1:6" x14ac:dyDescent="0.35">
      <c r="A223" t="s">
        <v>10</v>
      </c>
      <c r="B223" s="33">
        <v>43313</v>
      </c>
      <c r="C223" s="24">
        <v>6494</v>
      </c>
      <c r="D223" s="16">
        <v>1633</v>
      </c>
      <c r="E223" s="16">
        <v>877</v>
      </c>
      <c r="F223" s="16">
        <v>3984</v>
      </c>
    </row>
    <row r="224" spans="1:6" x14ac:dyDescent="0.35">
      <c r="A224" t="s">
        <v>10</v>
      </c>
      <c r="B224" s="33">
        <v>43344</v>
      </c>
      <c r="C224" s="24">
        <v>7909</v>
      </c>
      <c r="D224" s="16">
        <v>1941</v>
      </c>
      <c r="E224" s="16">
        <v>1044</v>
      </c>
      <c r="F224" s="16">
        <v>4924</v>
      </c>
    </row>
    <row r="225" spans="1:6" x14ac:dyDescent="0.35">
      <c r="A225" t="s">
        <v>10</v>
      </c>
      <c r="B225" s="33">
        <v>43374</v>
      </c>
      <c r="C225" s="24">
        <v>7119</v>
      </c>
      <c r="D225" s="16">
        <v>1601</v>
      </c>
      <c r="E225" s="16">
        <v>1066</v>
      </c>
      <c r="F225" s="16">
        <v>4452</v>
      </c>
    </row>
    <row r="226" spans="1:6" x14ac:dyDescent="0.35">
      <c r="A226" t="s">
        <v>10</v>
      </c>
      <c r="B226" s="33">
        <v>43405</v>
      </c>
      <c r="C226" s="24">
        <v>11233</v>
      </c>
      <c r="D226" s="16">
        <v>2906</v>
      </c>
      <c r="E226" s="16">
        <v>1576</v>
      </c>
      <c r="F226" s="16">
        <v>6751</v>
      </c>
    </row>
    <row r="227" spans="1:6" x14ac:dyDescent="0.35">
      <c r="A227" t="s">
        <v>10</v>
      </c>
      <c r="B227" s="33">
        <v>43435</v>
      </c>
      <c r="C227" s="24">
        <v>6966</v>
      </c>
      <c r="D227" s="16">
        <v>1837</v>
      </c>
      <c r="E227" s="16">
        <v>1129</v>
      </c>
      <c r="F227" s="16">
        <v>4000</v>
      </c>
    </row>
    <row r="228" spans="1:6" x14ac:dyDescent="0.35">
      <c r="A228" t="s">
        <v>10</v>
      </c>
      <c r="B228" s="33">
        <v>43466</v>
      </c>
      <c r="C228" s="24">
        <v>10804</v>
      </c>
      <c r="D228" s="16">
        <v>2724</v>
      </c>
      <c r="E228" s="16">
        <v>1788</v>
      </c>
      <c r="F228" s="16">
        <v>6292</v>
      </c>
    </row>
    <row r="229" spans="1:6" x14ac:dyDescent="0.35">
      <c r="A229" t="s">
        <v>10</v>
      </c>
      <c r="B229" s="33">
        <v>43497</v>
      </c>
      <c r="C229" s="24">
        <v>9972</v>
      </c>
      <c r="D229" s="16">
        <v>2628</v>
      </c>
      <c r="E229" s="16">
        <v>1595</v>
      </c>
      <c r="F229" s="16">
        <v>5749</v>
      </c>
    </row>
    <row r="230" spans="1:6" x14ac:dyDescent="0.35">
      <c r="A230" t="s">
        <v>10</v>
      </c>
      <c r="B230" s="33">
        <v>43525</v>
      </c>
      <c r="C230" s="24">
        <v>8528</v>
      </c>
      <c r="D230" s="16">
        <v>2134</v>
      </c>
      <c r="E230" s="16">
        <v>1533</v>
      </c>
      <c r="F230" s="16">
        <v>4861</v>
      </c>
    </row>
    <row r="231" spans="1:6" x14ac:dyDescent="0.35">
      <c r="A231" t="s">
        <v>10</v>
      </c>
      <c r="B231" s="33">
        <v>43556</v>
      </c>
      <c r="C231" s="24">
        <v>6167</v>
      </c>
      <c r="D231" s="16">
        <v>1352</v>
      </c>
      <c r="E231" s="16">
        <v>1068</v>
      </c>
      <c r="F231" s="16">
        <v>3747</v>
      </c>
    </row>
    <row r="232" spans="1:6" x14ac:dyDescent="0.35">
      <c r="A232" t="s">
        <v>10</v>
      </c>
      <c r="B232" s="33">
        <v>43586</v>
      </c>
      <c r="C232" s="24">
        <v>5718</v>
      </c>
      <c r="D232" s="16">
        <v>1418</v>
      </c>
      <c r="E232" s="16">
        <v>1053</v>
      </c>
      <c r="F232" s="16">
        <v>3247</v>
      </c>
    </row>
    <row r="233" spans="1:6" x14ac:dyDescent="0.35">
      <c r="A233" t="s">
        <v>10</v>
      </c>
      <c r="B233" s="33">
        <v>43617</v>
      </c>
      <c r="C233" s="24">
        <v>4965</v>
      </c>
      <c r="D233" s="16">
        <v>1139</v>
      </c>
      <c r="E233" s="16">
        <v>939</v>
      </c>
      <c r="F233" s="16">
        <v>2887</v>
      </c>
    </row>
    <row r="234" spans="1:6" x14ac:dyDescent="0.35">
      <c r="A234" t="s">
        <v>10</v>
      </c>
      <c r="B234" s="33">
        <v>43647</v>
      </c>
      <c r="C234" s="24">
        <v>6097</v>
      </c>
      <c r="D234" s="16">
        <v>1154</v>
      </c>
      <c r="E234" s="16">
        <v>1225</v>
      </c>
      <c r="F234" s="16">
        <v>3718</v>
      </c>
    </row>
    <row r="235" spans="1:6" x14ac:dyDescent="0.35">
      <c r="A235" t="s">
        <v>10</v>
      </c>
      <c r="B235" s="33">
        <v>43678</v>
      </c>
      <c r="C235" s="24">
        <v>4619</v>
      </c>
      <c r="D235" s="16">
        <v>768</v>
      </c>
      <c r="E235" s="16">
        <v>1019</v>
      </c>
      <c r="F235" s="16">
        <v>2832</v>
      </c>
    </row>
    <row r="236" spans="1:6" x14ac:dyDescent="0.35">
      <c r="A236" t="s">
        <v>10</v>
      </c>
      <c r="B236" s="33">
        <v>43709</v>
      </c>
      <c r="C236" s="24">
        <v>6117</v>
      </c>
      <c r="D236" s="16">
        <v>1010</v>
      </c>
      <c r="E236" s="16">
        <v>1549</v>
      </c>
      <c r="F236" s="16">
        <v>3558</v>
      </c>
    </row>
    <row r="237" spans="1:6" x14ac:dyDescent="0.35">
      <c r="A237" t="s">
        <v>10</v>
      </c>
      <c r="B237" s="33">
        <v>43739</v>
      </c>
      <c r="C237" s="24">
        <v>5600</v>
      </c>
      <c r="D237" s="16">
        <v>825</v>
      </c>
      <c r="E237" s="16">
        <v>1464</v>
      </c>
      <c r="F237" s="16">
        <v>3311</v>
      </c>
    </row>
    <row r="238" spans="1:6" x14ac:dyDescent="0.35">
      <c r="A238" t="s">
        <v>10</v>
      </c>
      <c r="B238" s="33">
        <v>43770</v>
      </c>
      <c r="C238" s="24">
        <v>5357</v>
      </c>
      <c r="D238" s="16">
        <v>761</v>
      </c>
      <c r="E238" s="16">
        <v>1448</v>
      </c>
      <c r="F238" s="16">
        <v>3148</v>
      </c>
    </row>
    <row r="239" spans="1:6" x14ac:dyDescent="0.35">
      <c r="A239" t="s">
        <v>10</v>
      </c>
      <c r="B239" s="33">
        <v>43800</v>
      </c>
      <c r="C239" s="24">
        <v>5616</v>
      </c>
      <c r="D239" s="16">
        <v>861</v>
      </c>
      <c r="E239" s="16">
        <v>1566</v>
      </c>
      <c r="F239" s="16">
        <v>3189</v>
      </c>
    </row>
    <row r="240" spans="1:6" x14ac:dyDescent="0.35">
      <c r="A240" t="s">
        <v>10</v>
      </c>
      <c r="B240" s="33">
        <v>43831</v>
      </c>
      <c r="C240" s="24">
        <v>7735</v>
      </c>
      <c r="D240" s="16">
        <v>1060</v>
      </c>
      <c r="E240" s="16">
        <v>2338</v>
      </c>
      <c r="F240" s="16">
        <v>4337</v>
      </c>
    </row>
    <row r="241" spans="1:6" x14ac:dyDescent="0.35">
      <c r="A241" t="s">
        <v>10</v>
      </c>
      <c r="B241" s="33">
        <v>43862</v>
      </c>
      <c r="C241" s="24">
        <v>9591</v>
      </c>
      <c r="D241" s="16">
        <v>1531</v>
      </c>
      <c r="E241" s="16">
        <v>2873</v>
      </c>
      <c r="F241" s="16">
        <v>5187</v>
      </c>
    </row>
    <row r="242" spans="1:6" x14ac:dyDescent="0.35">
      <c r="A242" t="s">
        <v>10</v>
      </c>
      <c r="B242" s="33">
        <v>43891</v>
      </c>
      <c r="C242" s="24">
        <v>9531</v>
      </c>
      <c r="D242" s="16">
        <v>1700</v>
      </c>
      <c r="E242" s="16">
        <v>2892</v>
      </c>
      <c r="F242" s="16">
        <v>4939</v>
      </c>
    </row>
    <row r="243" spans="1:6" x14ac:dyDescent="0.35">
      <c r="A243" t="s">
        <v>8</v>
      </c>
      <c r="B243" s="33">
        <v>43191</v>
      </c>
      <c r="C243" s="24">
        <v>895</v>
      </c>
      <c r="D243" s="16">
        <v>392</v>
      </c>
      <c r="E243" s="16">
        <v>0</v>
      </c>
      <c r="F243" s="16">
        <v>503</v>
      </c>
    </row>
    <row r="244" spans="1:6" x14ac:dyDescent="0.35">
      <c r="A244" t="s">
        <v>8</v>
      </c>
      <c r="B244" s="33">
        <v>43221</v>
      </c>
      <c r="C244" s="24">
        <v>1068</v>
      </c>
      <c r="D244" s="16">
        <v>461</v>
      </c>
      <c r="E244" s="16">
        <v>0</v>
      </c>
      <c r="F244" s="16">
        <v>607</v>
      </c>
    </row>
    <row r="245" spans="1:6" x14ac:dyDescent="0.35">
      <c r="A245" t="s">
        <v>8</v>
      </c>
      <c r="B245" s="33">
        <v>43252</v>
      </c>
      <c r="C245" s="24">
        <v>1132</v>
      </c>
      <c r="D245" s="16">
        <v>518</v>
      </c>
      <c r="E245" s="16">
        <v>0</v>
      </c>
      <c r="F245" s="16">
        <v>614</v>
      </c>
    </row>
    <row r="246" spans="1:6" x14ac:dyDescent="0.35">
      <c r="A246" t="s">
        <v>8</v>
      </c>
      <c r="B246" s="33">
        <v>43282</v>
      </c>
      <c r="C246" s="24">
        <v>1510</v>
      </c>
      <c r="D246" s="16">
        <v>658</v>
      </c>
      <c r="E246" s="16">
        <v>0</v>
      </c>
      <c r="F246" s="16">
        <v>852</v>
      </c>
    </row>
    <row r="247" spans="1:6" x14ac:dyDescent="0.35">
      <c r="A247" t="s">
        <v>8</v>
      </c>
      <c r="B247" s="33">
        <v>43313</v>
      </c>
      <c r="C247" s="24">
        <v>1404</v>
      </c>
      <c r="D247" s="16">
        <v>593</v>
      </c>
      <c r="E247" s="16">
        <v>0</v>
      </c>
      <c r="F247" s="16">
        <v>811</v>
      </c>
    </row>
    <row r="248" spans="1:6" x14ac:dyDescent="0.35">
      <c r="A248" t="s">
        <v>8</v>
      </c>
      <c r="B248" s="33">
        <v>43344</v>
      </c>
      <c r="C248" s="24">
        <v>1170</v>
      </c>
      <c r="D248" s="16">
        <v>501</v>
      </c>
      <c r="E248" s="16">
        <v>0</v>
      </c>
      <c r="F248" s="16">
        <v>669</v>
      </c>
    </row>
    <row r="249" spans="1:6" x14ac:dyDescent="0.35">
      <c r="A249" t="s">
        <v>8</v>
      </c>
      <c r="B249" s="33">
        <v>43374</v>
      </c>
      <c r="C249" s="24">
        <v>1062</v>
      </c>
      <c r="D249" s="16">
        <v>455</v>
      </c>
      <c r="E249" s="16">
        <v>0</v>
      </c>
      <c r="F249" s="16">
        <v>607</v>
      </c>
    </row>
    <row r="250" spans="1:6" x14ac:dyDescent="0.35">
      <c r="A250" t="s">
        <v>8</v>
      </c>
      <c r="B250" s="33">
        <v>43405</v>
      </c>
      <c r="C250" s="24">
        <v>931</v>
      </c>
      <c r="D250" s="16">
        <v>402</v>
      </c>
      <c r="E250" s="16">
        <v>0</v>
      </c>
      <c r="F250" s="16">
        <v>529</v>
      </c>
    </row>
    <row r="251" spans="1:6" x14ac:dyDescent="0.35">
      <c r="A251" t="s">
        <v>8</v>
      </c>
      <c r="B251" s="33">
        <v>43435</v>
      </c>
      <c r="C251" s="24">
        <v>483</v>
      </c>
      <c r="D251" s="16">
        <v>192</v>
      </c>
      <c r="E251" s="16">
        <v>0</v>
      </c>
      <c r="F251" s="16">
        <v>291</v>
      </c>
    </row>
    <row r="252" spans="1:6" x14ac:dyDescent="0.35">
      <c r="A252" t="s">
        <v>8</v>
      </c>
      <c r="B252" s="33">
        <v>43466</v>
      </c>
      <c r="C252" s="24">
        <v>1160</v>
      </c>
      <c r="D252" s="16">
        <v>497</v>
      </c>
      <c r="E252" s="16">
        <v>0</v>
      </c>
      <c r="F252" s="16">
        <v>663</v>
      </c>
    </row>
    <row r="253" spans="1:6" x14ac:dyDescent="0.35">
      <c r="A253" t="s">
        <v>8</v>
      </c>
      <c r="B253" s="33">
        <v>43497</v>
      </c>
      <c r="C253" s="24">
        <v>1594</v>
      </c>
      <c r="D253" s="16">
        <v>665</v>
      </c>
      <c r="E253" s="16">
        <v>0</v>
      </c>
      <c r="F253" s="16">
        <v>929</v>
      </c>
    </row>
    <row r="254" spans="1:6" x14ac:dyDescent="0.35">
      <c r="A254" t="s">
        <v>8</v>
      </c>
      <c r="B254" s="33">
        <v>43525</v>
      </c>
      <c r="C254" s="24">
        <v>1687</v>
      </c>
      <c r="D254" s="16">
        <v>676</v>
      </c>
      <c r="E254" s="16">
        <v>0</v>
      </c>
      <c r="F254" s="16">
        <v>1011</v>
      </c>
    </row>
    <row r="255" spans="1:6" x14ac:dyDescent="0.35">
      <c r="A255" t="s">
        <v>8</v>
      </c>
      <c r="B255" s="33">
        <v>43556</v>
      </c>
      <c r="C255" s="24">
        <v>884</v>
      </c>
      <c r="D255" s="16">
        <v>359</v>
      </c>
      <c r="E255" s="16">
        <v>0</v>
      </c>
      <c r="F255" s="16">
        <v>525</v>
      </c>
    </row>
    <row r="256" spans="1:6" x14ac:dyDescent="0.35">
      <c r="A256" t="s">
        <v>8</v>
      </c>
      <c r="B256" s="33">
        <v>43586</v>
      </c>
      <c r="C256" s="24">
        <v>1283</v>
      </c>
      <c r="D256" s="16">
        <v>539</v>
      </c>
      <c r="E256" s="16">
        <v>0</v>
      </c>
      <c r="F256" s="16">
        <v>744</v>
      </c>
    </row>
    <row r="257" spans="1:6" x14ac:dyDescent="0.35">
      <c r="A257" t="s">
        <v>8</v>
      </c>
      <c r="B257" s="33">
        <v>43617</v>
      </c>
      <c r="C257" s="24">
        <v>1070</v>
      </c>
      <c r="D257" s="16">
        <v>391</v>
      </c>
      <c r="E257" s="16">
        <v>0</v>
      </c>
      <c r="F257" s="16">
        <v>679</v>
      </c>
    </row>
    <row r="258" spans="1:6" x14ac:dyDescent="0.35">
      <c r="A258" t="s">
        <v>8</v>
      </c>
      <c r="B258" s="33">
        <v>43647</v>
      </c>
      <c r="C258" s="24">
        <v>1804</v>
      </c>
      <c r="D258" s="16">
        <v>728</v>
      </c>
      <c r="E258" s="16">
        <v>0</v>
      </c>
      <c r="F258" s="16">
        <v>1076</v>
      </c>
    </row>
    <row r="259" spans="1:6" x14ac:dyDescent="0.35">
      <c r="A259" t="s">
        <v>8</v>
      </c>
      <c r="B259" s="33">
        <v>43678</v>
      </c>
      <c r="C259" s="24">
        <v>1417</v>
      </c>
      <c r="D259" s="16">
        <v>570</v>
      </c>
      <c r="E259" s="16">
        <v>0</v>
      </c>
      <c r="F259" s="16">
        <v>847</v>
      </c>
    </row>
    <row r="260" spans="1:6" x14ac:dyDescent="0.35">
      <c r="A260" t="s">
        <v>8</v>
      </c>
      <c r="B260" s="33">
        <v>43709</v>
      </c>
      <c r="C260" s="24">
        <v>1381</v>
      </c>
      <c r="D260" s="16">
        <v>519</v>
      </c>
      <c r="E260" s="16">
        <v>1</v>
      </c>
      <c r="F260" s="16">
        <v>861</v>
      </c>
    </row>
    <row r="261" spans="1:6" x14ac:dyDescent="0.35">
      <c r="A261" t="s">
        <v>8</v>
      </c>
      <c r="B261" s="33">
        <v>43739</v>
      </c>
      <c r="C261" s="24">
        <v>1260</v>
      </c>
      <c r="D261" s="16">
        <v>468</v>
      </c>
      <c r="E261" s="16">
        <v>1</v>
      </c>
      <c r="F261" s="16">
        <v>791</v>
      </c>
    </row>
    <row r="262" spans="1:6" x14ac:dyDescent="0.35">
      <c r="A262" t="s">
        <v>8</v>
      </c>
      <c r="B262" s="33">
        <v>43770</v>
      </c>
      <c r="C262" s="24">
        <v>1240</v>
      </c>
      <c r="D262" s="16">
        <v>490</v>
      </c>
      <c r="E262" s="16">
        <v>7</v>
      </c>
      <c r="F262" s="16">
        <v>743</v>
      </c>
    </row>
    <row r="263" spans="1:6" x14ac:dyDescent="0.35">
      <c r="A263" t="s">
        <v>8</v>
      </c>
      <c r="B263" s="33">
        <v>43800</v>
      </c>
      <c r="C263" s="24">
        <v>979</v>
      </c>
      <c r="D263" s="16">
        <v>365</v>
      </c>
      <c r="E263" s="16">
        <v>7</v>
      </c>
      <c r="F263" s="16">
        <v>607</v>
      </c>
    </row>
    <row r="264" spans="1:6" x14ac:dyDescent="0.35">
      <c r="A264" t="s">
        <v>8</v>
      </c>
      <c r="B264" s="33">
        <v>43831</v>
      </c>
      <c r="C264" s="24">
        <v>1506</v>
      </c>
      <c r="D264" s="16">
        <v>558</v>
      </c>
      <c r="E264" s="16">
        <v>23</v>
      </c>
      <c r="F264" s="16">
        <v>925</v>
      </c>
    </row>
    <row r="265" spans="1:6" x14ac:dyDescent="0.35">
      <c r="A265" t="s">
        <v>8</v>
      </c>
      <c r="B265" s="33">
        <v>43862</v>
      </c>
      <c r="C265" s="24">
        <v>1341</v>
      </c>
      <c r="D265" s="16">
        <v>503</v>
      </c>
      <c r="E265" s="16">
        <v>25</v>
      </c>
      <c r="F265" s="16">
        <v>813</v>
      </c>
    </row>
    <row r="266" spans="1:6" x14ac:dyDescent="0.35">
      <c r="A266" t="s">
        <v>8</v>
      </c>
      <c r="B266" s="33">
        <v>43891</v>
      </c>
      <c r="C266" s="24">
        <v>1022</v>
      </c>
      <c r="D266" s="16">
        <v>397</v>
      </c>
      <c r="E266" s="16">
        <v>30</v>
      </c>
      <c r="F266" s="16">
        <v>595</v>
      </c>
    </row>
    <row r="267" spans="1:6" x14ac:dyDescent="0.35">
      <c r="A267" t="s">
        <v>9</v>
      </c>
      <c r="B267" s="33">
        <v>43191</v>
      </c>
      <c r="C267" s="24">
        <v>38</v>
      </c>
      <c r="D267" s="16">
        <v>15</v>
      </c>
      <c r="E267" s="16">
        <v>3</v>
      </c>
      <c r="F267" s="16">
        <v>20</v>
      </c>
    </row>
    <row r="268" spans="1:6" x14ac:dyDescent="0.35">
      <c r="A268" t="s">
        <v>9</v>
      </c>
      <c r="B268" s="33">
        <v>43221</v>
      </c>
      <c r="C268" s="24">
        <v>45</v>
      </c>
      <c r="D268" s="16">
        <v>19</v>
      </c>
      <c r="E268" s="16">
        <v>7</v>
      </c>
      <c r="F268" s="16">
        <v>19</v>
      </c>
    </row>
    <row r="269" spans="1:6" x14ac:dyDescent="0.35">
      <c r="A269" t="s">
        <v>9</v>
      </c>
      <c r="B269" s="33">
        <v>43252</v>
      </c>
      <c r="C269" s="24">
        <v>52</v>
      </c>
      <c r="D269" s="16">
        <v>24</v>
      </c>
      <c r="E269" s="16">
        <v>7</v>
      </c>
      <c r="F269" s="16">
        <v>21</v>
      </c>
    </row>
    <row r="270" spans="1:6" x14ac:dyDescent="0.35">
      <c r="A270" t="s">
        <v>9</v>
      </c>
      <c r="B270" s="33">
        <v>43282</v>
      </c>
      <c r="C270" s="24">
        <v>39</v>
      </c>
      <c r="D270" s="16">
        <v>19</v>
      </c>
      <c r="E270" s="16">
        <v>2</v>
      </c>
      <c r="F270" s="16">
        <v>18</v>
      </c>
    </row>
    <row r="271" spans="1:6" x14ac:dyDescent="0.35">
      <c r="A271" t="s">
        <v>9</v>
      </c>
      <c r="B271" s="33">
        <v>43313</v>
      </c>
      <c r="C271" s="24">
        <v>35</v>
      </c>
      <c r="D271" s="16">
        <v>9</v>
      </c>
      <c r="E271" s="16">
        <v>7</v>
      </c>
      <c r="F271" s="16">
        <v>19</v>
      </c>
    </row>
    <row r="272" spans="1:6" x14ac:dyDescent="0.35">
      <c r="A272" t="s">
        <v>9</v>
      </c>
      <c r="B272" s="33">
        <v>43344</v>
      </c>
      <c r="C272" s="24">
        <v>25</v>
      </c>
      <c r="D272" s="16">
        <v>8</v>
      </c>
      <c r="E272" s="16">
        <v>2</v>
      </c>
      <c r="F272" s="16">
        <v>15</v>
      </c>
    </row>
    <row r="273" spans="1:6" x14ac:dyDescent="0.35">
      <c r="A273" t="s">
        <v>9</v>
      </c>
      <c r="B273" s="33">
        <v>43374</v>
      </c>
      <c r="C273" s="24">
        <v>39</v>
      </c>
      <c r="D273" s="16">
        <v>16</v>
      </c>
      <c r="E273" s="16">
        <v>5</v>
      </c>
      <c r="F273" s="16">
        <v>18</v>
      </c>
    </row>
    <row r="274" spans="1:6" x14ac:dyDescent="0.35">
      <c r="A274" t="s">
        <v>9</v>
      </c>
      <c r="B274" s="33">
        <v>43405</v>
      </c>
      <c r="C274" s="24">
        <v>30</v>
      </c>
      <c r="D274" s="16">
        <v>4</v>
      </c>
      <c r="E274" s="16">
        <v>6</v>
      </c>
      <c r="F274" s="16">
        <v>20</v>
      </c>
    </row>
    <row r="275" spans="1:6" x14ac:dyDescent="0.35">
      <c r="A275" t="s">
        <v>9</v>
      </c>
      <c r="B275" s="33">
        <v>43435</v>
      </c>
      <c r="C275" s="24">
        <v>22</v>
      </c>
      <c r="D275" s="16">
        <v>13</v>
      </c>
      <c r="E275" s="16">
        <v>3</v>
      </c>
      <c r="F275" s="16">
        <v>6</v>
      </c>
    </row>
    <row r="276" spans="1:6" x14ac:dyDescent="0.35">
      <c r="A276" t="s">
        <v>9</v>
      </c>
      <c r="B276" s="33">
        <v>43466</v>
      </c>
      <c r="C276" s="24">
        <v>26</v>
      </c>
      <c r="D276" s="16">
        <v>9</v>
      </c>
      <c r="E276" s="16">
        <v>7</v>
      </c>
      <c r="F276" s="16">
        <v>10</v>
      </c>
    </row>
    <row r="277" spans="1:6" x14ac:dyDescent="0.35">
      <c r="A277" t="s">
        <v>9</v>
      </c>
      <c r="B277" s="33">
        <v>43497</v>
      </c>
      <c r="C277" s="24">
        <v>21</v>
      </c>
      <c r="D277" s="16">
        <v>7</v>
      </c>
      <c r="E277" s="16">
        <v>2</v>
      </c>
      <c r="F277" s="16">
        <v>12</v>
      </c>
    </row>
    <row r="278" spans="1:6" x14ac:dyDescent="0.35">
      <c r="A278" t="s">
        <v>9</v>
      </c>
      <c r="B278" s="33">
        <v>43525</v>
      </c>
      <c r="C278" s="24">
        <v>16</v>
      </c>
      <c r="D278" s="16">
        <v>2</v>
      </c>
      <c r="E278" s="16">
        <v>2</v>
      </c>
      <c r="F278" s="16">
        <v>12</v>
      </c>
    </row>
    <row r="279" spans="1:6" x14ac:dyDescent="0.35">
      <c r="A279" t="s">
        <v>9</v>
      </c>
      <c r="B279" s="33">
        <v>43556</v>
      </c>
      <c r="C279" s="24">
        <v>52</v>
      </c>
      <c r="D279" s="16">
        <v>17</v>
      </c>
      <c r="E279" s="16">
        <v>5</v>
      </c>
      <c r="F279" s="16">
        <v>30</v>
      </c>
    </row>
    <row r="280" spans="1:6" x14ac:dyDescent="0.35">
      <c r="A280" t="s">
        <v>9</v>
      </c>
      <c r="B280" s="33">
        <v>43586</v>
      </c>
      <c r="C280" s="24">
        <v>37</v>
      </c>
      <c r="D280" s="16">
        <v>6</v>
      </c>
      <c r="E280" s="16">
        <v>9</v>
      </c>
      <c r="F280" s="16">
        <v>22</v>
      </c>
    </row>
    <row r="281" spans="1:6" x14ac:dyDescent="0.35">
      <c r="A281" t="s">
        <v>9</v>
      </c>
      <c r="B281" s="33">
        <v>43617</v>
      </c>
      <c r="C281" s="24">
        <v>28</v>
      </c>
      <c r="D281" s="16">
        <v>6</v>
      </c>
      <c r="E281" s="16">
        <v>5</v>
      </c>
      <c r="F281" s="16">
        <v>17</v>
      </c>
    </row>
    <row r="282" spans="1:6" x14ac:dyDescent="0.35">
      <c r="A282" t="s">
        <v>9</v>
      </c>
      <c r="B282" s="33">
        <v>43647</v>
      </c>
      <c r="C282" s="24">
        <v>28</v>
      </c>
      <c r="D282" s="16">
        <v>7</v>
      </c>
      <c r="E282" s="16">
        <v>7</v>
      </c>
      <c r="F282" s="16">
        <v>14</v>
      </c>
    </row>
    <row r="283" spans="1:6" x14ac:dyDescent="0.35">
      <c r="A283" t="s">
        <v>9</v>
      </c>
      <c r="B283" s="33">
        <v>43678</v>
      </c>
      <c r="C283" s="24">
        <v>40</v>
      </c>
      <c r="D283" s="16">
        <v>11</v>
      </c>
      <c r="E283" s="16">
        <v>8</v>
      </c>
      <c r="F283" s="16">
        <v>21</v>
      </c>
    </row>
    <row r="284" spans="1:6" x14ac:dyDescent="0.35">
      <c r="A284" t="s">
        <v>9</v>
      </c>
      <c r="B284" s="33">
        <v>43709</v>
      </c>
      <c r="C284" s="24">
        <v>34</v>
      </c>
      <c r="D284" s="16">
        <v>8</v>
      </c>
      <c r="E284" s="16">
        <v>9</v>
      </c>
      <c r="F284" s="16">
        <v>17</v>
      </c>
    </row>
    <row r="285" spans="1:6" x14ac:dyDescent="0.35">
      <c r="A285" t="s">
        <v>9</v>
      </c>
      <c r="B285" s="33">
        <v>43739</v>
      </c>
      <c r="C285" s="24">
        <v>26</v>
      </c>
      <c r="D285" s="16">
        <v>5</v>
      </c>
      <c r="E285" s="16">
        <v>9</v>
      </c>
      <c r="F285" s="16">
        <v>12</v>
      </c>
    </row>
    <row r="286" spans="1:6" x14ac:dyDescent="0.35">
      <c r="A286" t="s">
        <v>9</v>
      </c>
      <c r="B286" s="33">
        <v>43770</v>
      </c>
      <c r="C286" s="24">
        <v>28</v>
      </c>
      <c r="D286" s="16">
        <v>8</v>
      </c>
      <c r="E286" s="16">
        <v>7</v>
      </c>
      <c r="F286" s="16">
        <v>13</v>
      </c>
    </row>
    <row r="287" spans="1:6" x14ac:dyDescent="0.35">
      <c r="A287" t="s">
        <v>9</v>
      </c>
      <c r="B287" s="33">
        <v>43800</v>
      </c>
      <c r="C287" s="24">
        <v>15</v>
      </c>
      <c r="D287" s="16">
        <v>2</v>
      </c>
      <c r="E287" s="16">
        <v>6</v>
      </c>
      <c r="F287" s="16">
        <v>7</v>
      </c>
    </row>
    <row r="288" spans="1:6" x14ac:dyDescent="0.35">
      <c r="A288" t="s">
        <v>9</v>
      </c>
      <c r="B288" s="33">
        <v>43831</v>
      </c>
      <c r="C288" s="24">
        <v>34</v>
      </c>
      <c r="D288" s="16">
        <v>6</v>
      </c>
      <c r="E288" s="16">
        <v>14</v>
      </c>
      <c r="F288" s="16">
        <v>14</v>
      </c>
    </row>
    <row r="289" spans="1:6" x14ac:dyDescent="0.35">
      <c r="A289" t="s">
        <v>9</v>
      </c>
      <c r="B289" s="33">
        <v>43862</v>
      </c>
      <c r="C289" s="24">
        <v>38</v>
      </c>
      <c r="D289" s="16">
        <v>6</v>
      </c>
      <c r="E289" s="16">
        <v>9</v>
      </c>
      <c r="F289" s="16">
        <v>23</v>
      </c>
    </row>
    <row r="290" spans="1:6" x14ac:dyDescent="0.35">
      <c r="A290" t="s">
        <v>9</v>
      </c>
      <c r="B290" s="33">
        <v>43891</v>
      </c>
      <c r="C290" s="24">
        <v>27</v>
      </c>
      <c r="D290" s="16">
        <v>6</v>
      </c>
      <c r="E290" s="16">
        <v>10</v>
      </c>
      <c r="F290" s="16">
        <v>11</v>
      </c>
    </row>
    <row r="291" spans="1:6" x14ac:dyDescent="0.35">
      <c r="A291" t="s">
        <v>125</v>
      </c>
      <c r="B291" s="48">
        <v>43221</v>
      </c>
      <c r="C291" s="3">
        <v>9</v>
      </c>
      <c r="D291" s="3">
        <v>3</v>
      </c>
      <c r="E291" s="3">
        <v>2</v>
      </c>
      <c r="F291" s="3">
        <v>4</v>
      </c>
    </row>
    <row r="292" spans="1:6" x14ac:dyDescent="0.35">
      <c r="A292" t="s">
        <v>125</v>
      </c>
      <c r="B292" s="48">
        <v>43252</v>
      </c>
      <c r="C292" s="3">
        <v>25</v>
      </c>
      <c r="D292" s="3">
        <v>10</v>
      </c>
      <c r="E292" s="3">
        <v>3</v>
      </c>
      <c r="F292" s="3">
        <v>12</v>
      </c>
    </row>
    <row r="293" spans="1:6" x14ac:dyDescent="0.35">
      <c r="A293" t="s">
        <v>125</v>
      </c>
      <c r="B293" s="48">
        <v>43282</v>
      </c>
      <c r="C293" s="3">
        <v>36</v>
      </c>
      <c r="D293" s="3">
        <v>13</v>
      </c>
      <c r="E293" s="3">
        <v>4</v>
      </c>
      <c r="F293" s="3">
        <v>19</v>
      </c>
    </row>
    <row r="294" spans="1:6" x14ac:dyDescent="0.35">
      <c r="A294" t="s">
        <v>125</v>
      </c>
      <c r="B294" s="48">
        <v>43313</v>
      </c>
      <c r="C294" s="3">
        <v>35</v>
      </c>
      <c r="D294" s="3">
        <v>8</v>
      </c>
      <c r="E294" s="3">
        <v>6</v>
      </c>
      <c r="F294" s="3">
        <v>21</v>
      </c>
    </row>
    <row r="295" spans="1:6" x14ac:dyDescent="0.35">
      <c r="A295" t="s">
        <v>125</v>
      </c>
      <c r="B295" s="48">
        <v>43344</v>
      </c>
      <c r="C295" s="3">
        <v>43</v>
      </c>
      <c r="D295" s="3">
        <v>16</v>
      </c>
      <c r="E295" s="3">
        <v>5</v>
      </c>
      <c r="F295" s="3">
        <v>22</v>
      </c>
    </row>
    <row r="296" spans="1:6" x14ac:dyDescent="0.35">
      <c r="A296" t="s">
        <v>125</v>
      </c>
      <c r="B296" s="48">
        <v>43374</v>
      </c>
      <c r="C296" s="3">
        <v>60</v>
      </c>
      <c r="D296" s="3">
        <v>19</v>
      </c>
      <c r="E296" s="3">
        <v>10</v>
      </c>
      <c r="F296" s="3">
        <v>31</v>
      </c>
    </row>
    <row r="297" spans="1:6" x14ac:dyDescent="0.35">
      <c r="A297" t="s">
        <v>125</v>
      </c>
      <c r="B297" s="48">
        <v>43405</v>
      </c>
      <c r="C297" s="3">
        <v>55</v>
      </c>
      <c r="D297" s="3">
        <v>15</v>
      </c>
      <c r="E297" s="3">
        <v>6</v>
      </c>
      <c r="F297" s="3">
        <v>34</v>
      </c>
    </row>
    <row r="298" spans="1:6" x14ac:dyDescent="0.35">
      <c r="A298" t="s">
        <v>125</v>
      </c>
      <c r="B298" s="48">
        <v>43435</v>
      </c>
      <c r="C298" s="3">
        <v>37</v>
      </c>
      <c r="D298" s="3">
        <v>12</v>
      </c>
      <c r="E298" s="3">
        <v>8</v>
      </c>
      <c r="F298" s="3">
        <v>17</v>
      </c>
    </row>
    <row r="299" spans="1:6" x14ac:dyDescent="0.35">
      <c r="A299" t="s">
        <v>125</v>
      </c>
      <c r="B299" s="48">
        <v>43466</v>
      </c>
      <c r="C299" s="3">
        <v>65</v>
      </c>
      <c r="D299" s="3">
        <v>22</v>
      </c>
      <c r="E299" s="3">
        <v>16</v>
      </c>
      <c r="F299" s="3">
        <v>27</v>
      </c>
    </row>
    <row r="300" spans="1:6" x14ac:dyDescent="0.35">
      <c r="A300" t="s">
        <v>125</v>
      </c>
      <c r="B300" s="48">
        <v>43497</v>
      </c>
      <c r="C300" s="3">
        <v>68</v>
      </c>
      <c r="D300" s="3">
        <v>22</v>
      </c>
      <c r="E300" s="3">
        <v>17</v>
      </c>
      <c r="F300" s="3">
        <v>29</v>
      </c>
    </row>
    <row r="301" spans="1:6" x14ac:dyDescent="0.35">
      <c r="A301" t="s">
        <v>125</v>
      </c>
      <c r="B301" s="48">
        <v>43525</v>
      </c>
      <c r="C301" s="3">
        <v>56</v>
      </c>
      <c r="D301" s="3">
        <v>10</v>
      </c>
      <c r="E301" s="3">
        <v>12</v>
      </c>
      <c r="F301" s="3">
        <v>34</v>
      </c>
    </row>
    <row r="302" spans="1:6" x14ac:dyDescent="0.35">
      <c r="A302" t="s">
        <v>125</v>
      </c>
      <c r="B302" s="48">
        <v>43556</v>
      </c>
      <c r="C302" s="3">
        <v>72</v>
      </c>
      <c r="D302" s="3">
        <v>15</v>
      </c>
      <c r="E302" s="3">
        <v>15</v>
      </c>
      <c r="F302" s="3">
        <v>42</v>
      </c>
    </row>
    <row r="303" spans="1:6" x14ac:dyDescent="0.35">
      <c r="A303" t="s">
        <v>125</v>
      </c>
      <c r="B303" s="48">
        <v>43586</v>
      </c>
      <c r="C303" s="3">
        <v>70</v>
      </c>
      <c r="D303" s="3">
        <v>15</v>
      </c>
      <c r="E303" s="3">
        <v>11</v>
      </c>
      <c r="F303" s="3">
        <v>44</v>
      </c>
    </row>
    <row r="304" spans="1:6" x14ac:dyDescent="0.35">
      <c r="A304" t="s">
        <v>125</v>
      </c>
      <c r="B304" s="48">
        <v>43617</v>
      </c>
      <c r="C304" s="3">
        <v>51</v>
      </c>
      <c r="D304" s="3">
        <v>12</v>
      </c>
      <c r="E304" s="3">
        <v>10</v>
      </c>
      <c r="F304" s="3">
        <v>29</v>
      </c>
    </row>
    <row r="305" spans="1:6" x14ac:dyDescent="0.35">
      <c r="A305" t="s">
        <v>125</v>
      </c>
      <c r="B305" s="48">
        <v>43647</v>
      </c>
      <c r="C305" s="3">
        <v>70</v>
      </c>
      <c r="D305" s="3">
        <v>10</v>
      </c>
      <c r="E305" s="3">
        <v>12</v>
      </c>
      <c r="F305" s="3">
        <v>48</v>
      </c>
    </row>
    <row r="306" spans="1:6" x14ac:dyDescent="0.35">
      <c r="A306" t="s">
        <v>125</v>
      </c>
      <c r="B306" s="48">
        <v>43678</v>
      </c>
      <c r="C306" s="3">
        <v>98</v>
      </c>
      <c r="D306" s="3">
        <v>21</v>
      </c>
      <c r="E306" s="3">
        <v>15</v>
      </c>
      <c r="F306" s="3">
        <v>62</v>
      </c>
    </row>
    <row r="307" spans="1:6" x14ac:dyDescent="0.35">
      <c r="A307" t="s">
        <v>125</v>
      </c>
      <c r="B307" s="48">
        <v>43709</v>
      </c>
      <c r="C307" s="3">
        <v>159</v>
      </c>
      <c r="D307" s="3">
        <v>47</v>
      </c>
      <c r="E307" s="3">
        <v>39</v>
      </c>
      <c r="F307" s="3">
        <v>73</v>
      </c>
    </row>
    <row r="308" spans="1:6" x14ac:dyDescent="0.35">
      <c r="A308" t="s">
        <v>125</v>
      </c>
      <c r="B308" s="48">
        <v>43739</v>
      </c>
      <c r="C308" s="3">
        <v>146</v>
      </c>
      <c r="D308" s="3">
        <v>33</v>
      </c>
      <c r="E308" s="3">
        <v>36</v>
      </c>
      <c r="F308" s="3">
        <v>77</v>
      </c>
    </row>
    <row r="309" spans="1:6" x14ac:dyDescent="0.35">
      <c r="A309" t="s">
        <v>125</v>
      </c>
      <c r="B309" s="48">
        <v>43770</v>
      </c>
      <c r="C309" s="3">
        <v>120</v>
      </c>
      <c r="D309" s="3">
        <v>29</v>
      </c>
      <c r="E309" s="3">
        <v>34</v>
      </c>
      <c r="F309" s="3">
        <v>57</v>
      </c>
    </row>
    <row r="310" spans="1:6" x14ac:dyDescent="0.35">
      <c r="A310" t="s">
        <v>125</v>
      </c>
      <c r="B310" s="48">
        <v>43800</v>
      </c>
      <c r="C310" s="3">
        <v>70</v>
      </c>
      <c r="D310" s="3">
        <v>15</v>
      </c>
      <c r="E310" s="3">
        <v>22</v>
      </c>
      <c r="F310" s="3">
        <v>33</v>
      </c>
    </row>
    <row r="311" spans="1:6" x14ac:dyDescent="0.35">
      <c r="A311" t="s">
        <v>125</v>
      </c>
      <c r="B311" s="48">
        <v>43831</v>
      </c>
      <c r="C311" s="3">
        <v>148</v>
      </c>
      <c r="D311" s="3">
        <v>28</v>
      </c>
      <c r="E311" s="3">
        <v>45</v>
      </c>
      <c r="F311" s="3">
        <v>75</v>
      </c>
    </row>
    <row r="312" spans="1:6" x14ac:dyDescent="0.35">
      <c r="A312" t="s">
        <v>125</v>
      </c>
      <c r="B312" s="48">
        <v>43862</v>
      </c>
      <c r="C312" s="3">
        <v>134</v>
      </c>
      <c r="D312" s="3">
        <v>21</v>
      </c>
      <c r="E312" s="3">
        <v>38</v>
      </c>
      <c r="F312" s="3">
        <v>75</v>
      </c>
    </row>
    <row r="313" spans="1:6" x14ac:dyDescent="0.35">
      <c r="A313" t="s">
        <v>125</v>
      </c>
      <c r="B313" s="48">
        <v>43891</v>
      </c>
      <c r="C313" s="3">
        <v>99</v>
      </c>
      <c r="D313" s="3">
        <v>19</v>
      </c>
      <c r="E313" s="3">
        <v>38</v>
      </c>
      <c r="F313" s="3">
        <v>42</v>
      </c>
    </row>
    <row r="314" spans="1:6" x14ac:dyDescent="0.35">
      <c r="A314" t="s">
        <v>126</v>
      </c>
      <c r="B314" s="48">
        <v>43221</v>
      </c>
      <c r="C314" s="3">
        <v>60</v>
      </c>
      <c r="D314" s="3">
        <v>22</v>
      </c>
      <c r="E314" s="3">
        <v>6</v>
      </c>
      <c r="F314" s="3">
        <v>32</v>
      </c>
    </row>
    <row r="315" spans="1:6" x14ac:dyDescent="0.35">
      <c r="A315" t="s">
        <v>126</v>
      </c>
      <c r="B315" s="48">
        <v>43252</v>
      </c>
      <c r="C315" s="3">
        <v>147</v>
      </c>
      <c r="D315" s="3">
        <v>41</v>
      </c>
      <c r="E315" s="3">
        <v>17</v>
      </c>
      <c r="F315" s="3">
        <v>89</v>
      </c>
    </row>
    <row r="316" spans="1:6" x14ac:dyDescent="0.35">
      <c r="A316" t="s">
        <v>126</v>
      </c>
      <c r="B316" s="48">
        <v>43282</v>
      </c>
      <c r="C316" s="3">
        <v>162</v>
      </c>
      <c r="D316" s="3">
        <v>62</v>
      </c>
      <c r="E316" s="3">
        <v>13</v>
      </c>
      <c r="F316" s="3">
        <v>87</v>
      </c>
    </row>
    <row r="317" spans="1:6" x14ac:dyDescent="0.35">
      <c r="A317" t="s">
        <v>126</v>
      </c>
      <c r="B317" s="48">
        <v>43313</v>
      </c>
      <c r="C317" s="3">
        <v>139</v>
      </c>
      <c r="D317" s="3">
        <v>45</v>
      </c>
      <c r="E317" s="3">
        <v>23</v>
      </c>
      <c r="F317" s="3">
        <v>71</v>
      </c>
    </row>
    <row r="318" spans="1:6" x14ac:dyDescent="0.35">
      <c r="A318" t="s">
        <v>126</v>
      </c>
      <c r="B318" s="48">
        <v>43344</v>
      </c>
      <c r="C318" s="3">
        <v>148</v>
      </c>
      <c r="D318" s="3">
        <v>41</v>
      </c>
      <c r="E318" s="3">
        <v>23</v>
      </c>
      <c r="F318" s="3">
        <v>84</v>
      </c>
    </row>
    <row r="319" spans="1:6" x14ac:dyDescent="0.35">
      <c r="A319" t="s">
        <v>126</v>
      </c>
      <c r="B319" s="48">
        <v>43374</v>
      </c>
      <c r="C319" s="3">
        <v>188</v>
      </c>
      <c r="D319" s="3">
        <v>57</v>
      </c>
      <c r="E319" s="3">
        <v>26</v>
      </c>
      <c r="F319" s="3">
        <v>105</v>
      </c>
    </row>
    <row r="320" spans="1:6" x14ac:dyDescent="0.35">
      <c r="A320" t="s">
        <v>126</v>
      </c>
      <c r="B320" s="48">
        <v>43405</v>
      </c>
      <c r="C320" s="3">
        <v>156</v>
      </c>
      <c r="D320" s="3">
        <v>49</v>
      </c>
      <c r="E320" s="3">
        <v>20</v>
      </c>
      <c r="F320" s="3">
        <v>87</v>
      </c>
    </row>
    <row r="321" spans="1:6" x14ac:dyDescent="0.35">
      <c r="A321" t="s">
        <v>126</v>
      </c>
      <c r="B321" s="48">
        <v>43435</v>
      </c>
      <c r="C321" s="3">
        <v>95</v>
      </c>
      <c r="D321" s="3">
        <v>32</v>
      </c>
      <c r="E321" s="3">
        <v>14</v>
      </c>
      <c r="F321" s="3">
        <v>49</v>
      </c>
    </row>
    <row r="322" spans="1:6" x14ac:dyDescent="0.35">
      <c r="A322" t="s">
        <v>126</v>
      </c>
      <c r="B322" s="48">
        <v>43466</v>
      </c>
      <c r="C322" s="3">
        <v>177</v>
      </c>
      <c r="D322" s="3">
        <v>47</v>
      </c>
      <c r="E322" s="3">
        <v>33</v>
      </c>
      <c r="F322" s="3">
        <v>97</v>
      </c>
    </row>
    <row r="323" spans="1:6" x14ac:dyDescent="0.35">
      <c r="A323" t="s">
        <v>126</v>
      </c>
      <c r="B323" s="48">
        <v>43497</v>
      </c>
      <c r="C323" s="3">
        <v>180</v>
      </c>
      <c r="D323" s="3">
        <v>39</v>
      </c>
      <c r="E323" s="3">
        <v>32</v>
      </c>
      <c r="F323" s="3">
        <v>109</v>
      </c>
    </row>
    <row r="324" spans="1:6" x14ac:dyDescent="0.35">
      <c r="A324" t="s">
        <v>126</v>
      </c>
      <c r="B324" s="48">
        <v>43525</v>
      </c>
      <c r="C324" s="3">
        <v>182</v>
      </c>
      <c r="D324" s="3">
        <v>45</v>
      </c>
      <c r="E324" s="3">
        <v>28</v>
      </c>
      <c r="F324" s="3">
        <v>109</v>
      </c>
    </row>
    <row r="325" spans="1:6" x14ac:dyDescent="0.35">
      <c r="A325" t="s">
        <v>126</v>
      </c>
      <c r="B325" s="48">
        <v>43556</v>
      </c>
      <c r="C325" s="3">
        <v>196</v>
      </c>
      <c r="D325" s="3">
        <v>48</v>
      </c>
      <c r="E325" s="3">
        <v>21</v>
      </c>
      <c r="F325" s="3">
        <v>127</v>
      </c>
    </row>
    <row r="326" spans="1:6" x14ac:dyDescent="0.35">
      <c r="A326" t="s">
        <v>126</v>
      </c>
      <c r="B326" s="48">
        <v>43586</v>
      </c>
      <c r="C326" s="3">
        <v>237</v>
      </c>
      <c r="D326" s="3">
        <v>49</v>
      </c>
      <c r="E326" s="3">
        <v>33</v>
      </c>
      <c r="F326" s="3">
        <v>155</v>
      </c>
    </row>
    <row r="327" spans="1:6" x14ac:dyDescent="0.35">
      <c r="A327" t="s">
        <v>126</v>
      </c>
      <c r="B327" s="48">
        <v>43617</v>
      </c>
      <c r="C327" s="3">
        <v>206</v>
      </c>
      <c r="D327" s="3">
        <v>43</v>
      </c>
      <c r="E327" s="3">
        <v>29</v>
      </c>
      <c r="F327" s="3">
        <v>134</v>
      </c>
    </row>
    <row r="328" spans="1:6" x14ac:dyDescent="0.35">
      <c r="A328" t="s">
        <v>126</v>
      </c>
      <c r="B328" s="48">
        <v>43647</v>
      </c>
      <c r="C328" s="3">
        <v>257</v>
      </c>
      <c r="D328" s="3">
        <v>49</v>
      </c>
      <c r="E328" s="3">
        <v>41</v>
      </c>
      <c r="F328" s="3">
        <v>167</v>
      </c>
    </row>
    <row r="329" spans="1:6" x14ac:dyDescent="0.35">
      <c r="A329" t="s">
        <v>126</v>
      </c>
      <c r="B329" s="48">
        <v>43678</v>
      </c>
      <c r="C329" s="3">
        <v>321</v>
      </c>
      <c r="D329" s="3">
        <v>69</v>
      </c>
      <c r="E329" s="3">
        <v>63</v>
      </c>
      <c r="F329" s="3">
        <v>189</v>
      </c>
    </row>
    <row r="330" spans="1:6" x14ac:dyDescent="0.35">
      <c r="A330" t="s">
        <v>126</v>
      </c>
      <c r="B330" s="48">
        <v>43709</v>
      </c>
      <c r="C330" s="3">
        <v>411</v>
      </c>
      <c r="D330" s="3">
        <v>112</v>
      </c>
      <c r="E330" s="3">
        <v>89</v>
      </c>
      <c r="F330" s="3">
        <v>210</v>
      </c>
    </row>
    <row r="331" spans="1:6" x14ac:dyDescent="0.35">
      <c r="A331" t="s">
        <v>126</v>
      </c>
      <c r="B331" s="48">
        <v>43739</v>
      </c>
      <c r="C331" s="3">
        <v>366</v>
      </c>
      <c r="D331" s="3">
        <v>82</v>
      </c>
      <c r="E331" s="3">
        <v>76</v>
      </c>
      <c r="F331" s="3">
        <v>208</v>
      </c>
    </row>
    <row r="332" spans="1:6" x14ac:dyDescent="0.35">
      <c r="A332" t="s">
        <v>126</v>
      </c>
      <c r="B332" s="48">
        <v>43770</v>
      </c>
      <c r="C332" s="3">
        <v>288</v>
      </c>
      <c r="D332" s="3">
        <v>52</v>
      </c>
      <c r="E332" s="3">
        <v>87</v>
      </c>
      <c r="F332" s="3">
        <v>149</v>
      </c>
    </row>
    <row r="333" spans="1:6" x14ac:dyDescent="0.35">
      <c r="A333" t="s">
        <v>126</v>
      </c>
      <c r="B333" s="48">
        <v>43800</v>
      </c>
      <c r="C333" s="3">
        <v>186</v>
      </c>
      <c r="D333" s="3">
        <v>41</v>
      </c>
      <c r="E333" s="3">
        <v>40</v>
      </c>
      <c r="F333" s="3">
        <v>105</v>
      </c>
    </row>
    <row r="334" spans="1:6" x14ac:dyDescent="0.35">
      <c r="A334" t="s">
        <v>126</v>
      </c>
      <c r="B334" s="48">
        <v>43831</v>
      </c>
      <c r="C334" s="3">
        <v>380</v>
      </c>
      <c r="D334" s="3">
        <v>83</v>
      </c>
      <c r="E334" s="3">
        <v>108</v>
      </c>
      <c r="F334" s="3">
        <v>189</v>
      </c>
    </row>
    <row r="335" spans="1:6" x14ac:dyDescent="0.35">
      <c r="A335" t="s">
        <v>126</v>
      </c>
      <c r="B335" s="48">
        <v>43862</v>
      </c>
      <c r="C335" s="3">
        <v>330</v>
      </c>
      <c r="D335" s="3">
        <v>61</v>
      </c>
      <c r="E335" s="3">
        <v>91</v>
      </c>
      <c r="F335" s="3">
        <v>178</v>
      </c>
    </row>
    <row r="336" spans="1:6" x14ac:dyDescent="0.35">
      <c r="A336" t="s">
        <v>126</v>
      </c>
      <c r="B336" s="48">
        <v>43891</v>
      </c>
      <c r="C336" s="3">
        <v>297</v>
      </c>
      <c r="D336" s="3">
        <v>61</v>
      </c>
      <c r="E336" s="3">
        <v>74</v>
      </c>
      <c r="F336" s="3">
        <v>162</v>
      </c>
    </row>
    <row r="337" spans="1:6" x14ac:dyDescent="0.35">
      <c r="A337" t="s">
        <v>127</v>
      </c>
      <c r="B337" s="48">
        <v>43191</v>
      </c>
      <c r="C337" s="3">
        <v>186</v>
      </c>
      <c r="D337" s="3">
        <v>57</v>
      </c>
      <c r="E337" s="3">
        <v>43</v>
      </c>
      <c r="F337" s="3">
        <v>86</v>
      </c>
    </row>
    <row r="338" spans="1:6" x14ac:dyDescent="0.35">
      <c r="A338" t="s">
        <v>127</v>
      </c>
      <c r="B338" s="48">
        <v>43221</v>
      </c>
      <c r="C338" s="3">
        <v>233</v>
      </c>
      <c r="D338" s="3">
        <v>82</v>
      </c>
      <c r="E338" s="3">
        <v>44</v>
      </c>
      <c r="F338" s="3">
        <v>107</v>
      </c>
    </row>
    <row r="339" spans="1:6" x14ac:dyDescent="0.35">
      <c r="A339" t="s">
        <v>127</v>
      </c>
      <c r="B339" s="48">
        <v>43252</v>
      </c>
      <c r="C339" s="3">
        <v>238</v>
      </c>
      <c r="D339" s="3">
        <v>99</v>
      </c>
      <c r="E339" s="3">
        <v>39</v>
      </c>
      <c r="F339" s="3">
        <v>100</v>
      </c>
    </row>
    <row r="340" spans="1:6" x14ac:dyDescent="0.35">
      <c r="A340" t="s">
        <v>127</v>
      </c>
      <c r="B340" s="48">
        <v>43282</v>
      </c>
      <c r="C340" s="3">
        <v>324</v>
      </c>
      <c r="D340" s="3">
        <v>121</v>
      </c>
      <c r="E340" s="3">
        <v>54</v>
      </c>
      <c r="F340" s="3">
        <v>149</v>
      </c>
    </row>
    <row r="341" spans="1:6" x14ac:dyDescent="0.35">
      <c r="A341" t="s">
        <v>127</v>
      </c>
      <c r="B341" s="48">
        <v>43313</v>
      </c>
      <c r="C341" s="3">
        <v>286</v>
      </c>
      <c r="D341" s="3">
        <v>88</v>
      </c>
      <c r="E341" s="3">
        <v>51</v>
      </c>
      <c r="F341" s="3">
        <v>147</v>
      </c>
    </row>
    <row r="342" spans="1:6" x14ac:dyDescent="0.35">
      <c r="A342" t="s">
        <v>127</v>
      </c>
      <c r="B342" s="48">
        <v>43344</v>
      </c>
      <c r="C342" s="3">
        <v>184</v>
      </c>
      <c r="D342" s="3">
        <v>48</v>
      </c>
      <c r="E342" s="3">
        <v>19</v>
      </c>
      <c r="F342" s="3">
        <v>117</v>
      </c>
    </row>
    <row r="343" spans="1:6" x14ac:dyDescent="0.35">
      <c r="A343" t="s">
        <v>127</v>
      </c>
      <c r="B343" s="48">
        <v>43374</v>
      </c>
      <c r="C343" s="3">
        <v>196</v>
      </c>
      <c r="D343" s="3">
        <v>59</v>
      </c>
      <c r="E343" s="3">
        <v>36</v>
      </c>
      <c r="F343" s="3">
        <v>101</v>
      </c>
    </row>
    <row r="344" spans="1:6" x14ac:dyDescent="0.35">
      <c r="A344" t="s">
        <v>127</v>
      </c>
      <c r="B344" s="48">
        <v>43405</v>
      </c>
      <c r="C344" s="3">
        <v>152</v>
      </c>
      <c r="D344" s="3">
        <v>46</v>
      </c>
      <c r="E344" s="3">
        <v>35</v>
      </c>
      <c r="F344" s="3">
        <v>71</v>
      </c>
    </row>
    <row r="345" spans="1:6" x14ac:dyDescent="0.35">
      <c r="A345" t="s">
        <v>127</v>
      </c>
      <c r="B345" s="48">
        <v>43435</v>
      </c>
      <c r="C345" s="3">
        <v>101</v>
      </c>
      <c r="D345" s="3">
        <v>43</v>
      </c>
      <c r="E345" s="3">
        <v>13</v>
      </c>
      <c r="F345" s="3">
        <v>45</v>
      </c>
    </row>
    <row r="346" spans="1:6" x14ac:dyDescent="0.35">
      <c r="A346" t="s">
        <v>127</v>
      </c>
      <c r="B346" s="48">
        <v>43466</v>
      </c>
      <c r="C346" s="3">
        <v>258</v>
      </c>
      <c r="D346" s="3">
        <v>63</v>
      </c>
      <c r="E346" s="3">
        <v>49</v>
      </c>
      <c r="F346" s="3">
        <v>146</v>
      </c>
    </row>
    <row r="347" spans="1:6" x14ac:dyDescent="0.35">
      <c r="A347" t="s">
        <v>127</v>
      </c>
      <c r="B347" s="48">
        <v>43497</v>
      </c>
      <c r="C347" s="3">
        <v>342</v>
      </c>
      <c r="D347" s="3">
        <v>92</v>
      </c>
      <c r="E347" s="3">
        <v>68</v>
      </c>
      <c r="F347" s="3">
        <v>182</v>
      </c>
    </row>
    <row r="348" spans="1:6" x14ac:dyDescent="0.35">
      <c r="A348" t="s">
        <v>127</v>
      </c>
      <c r="B348" s="48">
        <v>43525</v>
      </c>
      <c r="C348" s="3">
        <v>382</v>
      </c>
      <c r="D348" s="3">
        <v>98</v>
      </c>
      <c r="E348" s="3">
        <v>88</v>
      </c>
      <c r="F348" s="3">
        <v>196</v>
      </c>
    </row>
    <row r="349" spans="1:6" x14ac:dyDescent="0.35">
      <c r="A349" t="s">
        <v>127</v>
      </c>
      <c r="B349" s="48">
        <v>43556</v>
      </c>
      <c r="C349" s="3">
        <v>967</v>
      </c>
      <c r="D349" s="3">
        <v>220</v>
      </c>
      <c r="E349" s="3">
        <v>270</v>
      </c>
      <c r="F349" s="3">
        <v>477</v>
      </c>
    </row>
    <row r="350" spans="1:6" x14ac:dyDescent="0.35">
      <c r="A350" t="s">
        <v>127</v>
      </c>
      <c r="B350" s="48">
        <v>43586</v>
      </c>
      <c r="C350" s="3">
        <v>572</v>
      </c>
      <c r="D350" s="3">
        <v>107</v>
      </c>
      <c r="E350" s="3">
        <v>139</v>
      </c>
      <c r="F350" s="3">
        <v>326</v>
      </c>
    </row>
    <row r="351" spans="1:6" x14ac:dyDescent="0.35">
      <c r="A351" t="s">
        <v>127</v>
      </c>
      <c r="B351" s="48">
        <v>43617</v>
      </c>
      <c r="C351" s="3">
        <v>404</v>
      </c>
      <c r="D351" s="3">
        <v>55</v>
      </c>
      <c r="E351" s="3">
        <v>112</v>
      </c>
      <c r="F351" s="3">
        <v>237</v>
      </c>
    </row>
    <row r="352" spans="1:6" x14ac:dyDescent="0.35">
      <c r="A352" t="s">
        <v>127</v>
      </c>
      <c r="B352" s="48">
        <v>43647</v>
      </c>
      <c r="C352" s="3">
        <v>265</v>
      </c>
      <c r="D352" s="3">
        <v>42</v>
      </c>
      <c r="E352" s="3">
        <v>77</v>
      </c>
      <c r="F352" s="3">
        <v>146</v>
      </c>
    </row>
    <row r="353" spans="1:6" x14ac:dyDescent="0.35">
      <c r="A353" t="s">
        <v>127</v>
      </c>
      <c r="B353" s="48">
        <v>43678</v>
      </c>
      <c r="C353" s="3">
        <v>189</v>
      </c>
      <c r="D353" s="3">
        <v>42</v>
      </c>
      <c r="E353" s="3">
        <v>38</v>
      </c>
      <c r="F353" s="3">
        <v>109</v>
      </c>
    </row>
    <row r="354" spans="1:6" x14ac:dyDescent="0.35">
      <c r="A354" t="s">
        <v>127</v>
      </c>
      <c r="B354" s="48">
        <v>43709</v>
      </c>
      <c r="C354" s="3">
        <v>171</v>
      </c>
      <c r="D354" s="3">
        <v>19</v>
      </c>
      <c r="E354" s="3">
        <v>32</v>
      </c>
      <c r="F354" s="3">
        <v>120</v>
      </c>
    </row>
    <row r="355" spans="1:6" x14ac:dyDescent="0.35">
      <c r="A355" t="s">
        <v>127</v>
      </c>
      <c r="B355" s="48">
        <v>43739</v>
      </c>
      <c r="C355" s="3">
        <v>114</v>
      </c>
      <c r="D355" s="3">
        <v>24</v>
      </c>
      <c r="E355" s="3">
        <v>24</v>
      </c>
      <c r="F355" s="3">
        <v>66</v>
      </c>
    </row>
    <row r="356" spans="1:6" x14ac:dyDescent="0.35">
      <c r="A356" t="s">
        <v>127</v>
      </c>
      <c r="B356" s="48">
        <v>43770</v>
      </c>
      <c r="C356" s="3">
        <v>116</v>
      </c>
      <c r="D356" s="3">
        <v>25</v>
      </c>
      <c r="E356" s="3">
        <v>30</v>
      </c>
      <c r="F356" s="3">
        <v>61</v>
      </c>
    </row>
    <row r="357" spans="1:6" x14ac:dyDescent="0.35">
      <c r="A357" t="s">
        <v>127</v>
      </c>
      <c r="B357" s="48">
        <v>43800</v>
      </c>
      <c r="C357" s="3">
        <v>99</v>
      </c>
      <c r="D357" s="3">
        <v>14</v>
      </c>
      <c r="E357" s="3">
        <v>31</v>
      </c>
      <c r="F357" s="3">
        <v>54</v>
      </c>
    </row>
    <row r="358" spans="1:6" x14ac:dyDescent="0.35">
      <c r="A358" t="s">
        <v>127</v>
      </c>
      <c r="B358" s="48">
        <v>43831</v>
      </c>
      <c r="C358" s="3">
        <v>623</v>
      </c>
      <c r="D358" s="3">
        <v>171</v>
      </c>
      <c r="E358" s="3">
        <v>230</v>
      </c>
      <c r="F358" s="3">
        <v>222</v>
      </c>
    </row>
    <row r="359" spans="1:6" x14ac:dyDescent="0.35">
      <c r="A359" t="s">
        <v>127</v>
      </c>
      <c r="B359" s="48">
        <v>43862</v>
      </c>
      <c r="C359" s="3">
        <v>510</v>
      </c>
      <c r="D359" s="3">
        <v>157</v>
      </c>
      <c r="E359" s="3">
        <v>188</v>
      </c>
      <c r="F359" s="3">
        <v>165</v>
      </c>
    </row>
    <row r="360" spans="1:6" x14ac:dyDescent="0.35">
      <c r="A360" t="s">
        <v>127</v>
      </c>
      <c r="B360" s="48">
        <v>43891</v>
      </c>
      <c r="C360" s="3">
        <v>352</v>
      </c>
      <c r="D360" s="3">
        <v>98</v>
      </c>
      <c r="E360" s="3">
        <v>128</v>
      </c>
      <c r="F360" s="3">
        <v>126</v>
      </c>
    </row>
  </sheetData>
  <sheetProtection password="CC84" sheet="1" objects="1" scenarios="1" selectLockedCells="1" selectUnlockedCells="1"/>
  <sortState ref="A2:B470">
    <sortCondition ref="A2:A470"/>
    <sortCondition ref="B2:B470"/>
  </sortState>
  <mergeCells count="1">
    <mergeCell ref="D1:F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6"/>
  <sheetViews>
    <sheetView zoomScale="70" zoomScaleNormal="70" workbookViewId="0">
      <selection activeCell="J8" sqref="J8"/>
    </sheetView>
  </sheetViews>
  <sheetFormatPr defaultRowHeight="14.5" x14ac:dyDescent="0.35"/>
  <cols>
    <col min="1" max="1" width="14.81640625" customWidth="1"/>
    <col min="19" max="19" width="10.453125" bestFit="1" customWidth="1"/>
  </cols>
  <sheetData>
    <row r="1" spans="1:19" x14ac:dyDescent="0.35">
      <c r="A1" s="12"/>
      <c r="B1" s="68" t="s">
        <v>37</v>
      </c>
      <c r="C1" s="68"/>
      <c r="D1" s="68"/>
      <c r="E1" s="68"/>
      <c r="F1" s="68"/>
      <c r="I1" s="12"/>
      <c r="J1" s="68" t="s">
        <v>80</v>
      </c>
      <c r="K1" s="68"/>
      <c r="L1" s="68"/>
      <c r="M1" s="68"/>
      <c r="N1" s="68"/>
      <c r="Q1" s="9"/>
    </row>
    <row r="2" spans="1:19" x14ac:dyDescent="0.35">
      <c r="A2" s="12"/>
      <c r="B2" s="12" t="s">
        <v>23</v>
      </c>
      <c r="C2" s="12" t="s">
        <v>21</v>
      </c>
      <c r="D2" s="12" t="s">
        <v>22</v>
      </c>
      <c r="E2" s="12" t="s">
        <v>1</v>
      </c>
      <c r="F2" s="12" t="s">
        <v>36</v>
      </c>
      <c r="I2" s="12"/>
      <c r="J2" s="12" t="s">
        <v>23</v>
      </c>
      <c r="K2" s="12" t="s">
        <v>21</v>
      </c>
      <c r="L2" s="12" t="s">
        <v>22</v>
      </c>
      <c r="M2" s="12" t="s">
        <v>1</v>
      </c>
      <c r="N2" s="12" t="s">
        <v>36</v>
      </c>
    </row>
    <row r="3" spans="1:19" x14ac:dyDescent="0.35">
      <c r="A3" s="33">
        <v>43191</v>
      </c>
      <c r="B3" s="8">
        <v>40</v>
      </c>
      <c r="C3" s="8">
        <v>8</v>
      </c>
      <c r="D3" s="8">
        <v>8</v>
      </c>
      <c r="E3" s="8">
        <v>0</v>
      </c>
      <c r="F3" s="8">
        <v>0</v>
      </c>
      <c r="G3" s="8"/>
      <c r="I3" s="33">
        <v>43191</v>
      </c>
      <c r="J3" s="8">
        <v>5</v>
      </c>
      <c r="K3" s="8">
        <v>1</v>
      </c>
      <c r="L3" s="8">
        <v>1</v>
      </c>
      <c r="M3" s="8">
        <v>0</v>
      </c>
      <c r="N3" s="8">
        <v>0</v>
      </c>
      <c r="S3" s="33"/>
    </row>
    <row r="4" spans="1:19" x14ac:dyDescent="0.35">
      <c r="A4" s="33">
        <v>43221</v>
      </c>
      <c r="B4" s="8">
        <v>75</v>
      </c>
      <c r="C4" s="8">
        <v>18</v>
      </c>
      <c r="D4" s="8">
        <v>8</v>
      </c>
      <c r="E4" s="8">
        <v>1</v>
      </c>
      <c r="F4" s="8">
        <v>0</v>
      </c>
      <c r="G4" s="8"/>
      <c r="I4" s="33">
        <v>43221</v>
      </c>
      <c r="J4" s="8">
        <v>13</v>
      </c>
      <c r="K4" s="8">
        <v>3</v>
      </c>
      <c r="L4" s="8">
        <v>1</v>
      </c>
      <c r="M4" s="8">
        <v>0</v>
      </c>
      <c r="N4" s="8">
        <v>0</v>
      </c>
      <c r="S4" s="33"/>
    </row>
    <row r="5" spans="1:19" x14ac:dyDescent="0.35">
      <c r="A5" s="33">
        <v>43252</v>
      </c>
      <c r="B5" s="8">
        <v>96</v>
      </c>
      <c r="C5" s="8">
        <v>11</v>
      </c>
      <c r="D5" s="8">
        <v>5</v>
      </c>
      <c r="E5" s="8">
        <v>0</v>
      </c>
      <c r="F5" s="8">
        <v>0</v>
      </c>
      <c r="G5" s="8"/>
      <c r="I5" s="33">
        <v>43252</v>
      </c>
      <c r="J5" s="8">
        <v>8</v>
      </c>
      <c r="K5" s="8">
        <v>0</v>
      </c>
      <c r="L5" s="8">
        <v>1</v>
      </c>
      <c r="M5" s="8">
        <v>1</v>
      </c>
      <c r="N5" s="8">
        <v>0</v>
      </c>
      <c r="S5" s="33"/>
    </row>
    <row r="6" spans="1:19" x14ac:dyDescent="0.35">
      <c r="A6" s="33">
        <v>43282</v>
      </c>
      <c r="B6" s="8">
        <v>93</v>
      </c>
      <c r="C6" s="8">
        <v>19</v>
      </c>
      <c r="D6" s="8">
        <v>3</v>
      </c>
      <c r="E6" s="8">
        <v>2</v>
      </c>
      <c r="F6" s="8">
        <v>0</v>
      </c>
      <c r="G6" s="8"/>
      <c r="I6" s="33">
        <v>43282</v>
      </c>
      <c r="J6" s="8">
        <v>7</v>
      </c>
      <c r="K6" s="8">
        <v>0</v>
      </c>
      <c r="L6" s="8">
        <v>1</v>
      </c>
      <c r="M6" s="8">
        <v>0</v>
      </c>
      <c r="N6" s="8">
        <v>0</v>
      </c>
      <c r="S6" s="33"/>
    </row>
    <row r="7" spans="1:19" x14ac:dyDescent="0.35">
      <c r="A7" s="33">
        <v>43313</v>
      </c>
      <c r="B7" s="8">
        <v>119</v>
      </c>
      <c r="C7" s="8">
        <v>11</v>
      </c>
      <c r="D7" s="8">
        <v>10</v>
      </c>
      <c r="E7" s="8">
        <v>3</v>
      </c>
      <c r="F7" s="8">
        <v>0</v>
      </c>
      <c r="G7" s="8"/>
      <c r="I7" s="33">
        <v>43313</v>
      </c>
      <c r="J7" s="8">
        <v>15</v>
      </c>
      <c r="K7" s="8">
        <v>2</v>
      </c>
      <c r="L7" s="8">
        <v>0</v>
      </c>
      <c r="M7" s="8">
        <v>1</v>
      </c>
      <c r="N7" s="8">
        <v>0</v>
      </c>
      <c r="S7" s="33"/>
    </row>
    <row r="8" spans="1:19" x14ac:dyDescent="0.35">
      <c r="A8" s="33">
        <v>43344</v>
      </c>
      <c r="B8" s="8">
        <v>81</v>
      </c>
      <c r="C8" s="8">
        <v>14</v>
      </c>
      <c r="D8" s="8">
        <v>10</v>
      </c>
      <c r="E8" s="8">
        <v>3</v>
      </c>
      <c r="F8" s="8">
        <v>0</v>
      </c>
      <c r="G8" s="8"/>
      <c r="I8" s="33">
        <v>43344</v>
      </c>
      <c r="J8" s="8">
        <v>11</v>
      </c>
      <c r="K8" s="8">
        <v>3</v>
      </c>
      <c r="L8" s="8">
        <v>2</v>
      </c>
      <c r="M8" s="8">
        <v>1</v>
      </c>
      <c r="N8" s="8">
        <v>0</v>
      </c>
      <c r="S8" s="33"/>
    </row>
    <row r="9" spans="1:19" x14ac:dyDescent="0.35">
      <c r="A9" s="33">
        <v>43374</v>
      </c>
      <c r="B9" s="8">
        <v>92</v>
      </c>
      <c r="C9" s="8">
        <v>10</v>
      </c>
      <c r="D9" s="8">
        <v>5</v>
      </c>
      <c r="E9" s="8">
        <v>1</v>
      </c>
      <c r="F9" s="8">
        <v>0</v>
      </c>
      <c r="G9" s="8"/>
      <c r="I9" s="33">
        <v>43374</v>
      </c>
      <c r="J9" s="8">
        <v>13</v>
      </c>
      <c r="K9" s="8">
        <v>1</v>
      </c>
      <c r="L9" s="8">
        <v>0</v>
      </c>
      <c r="M9" s="8">
        <v>0</v>
      </c>
      <c r="N9" s="8">
        <v>0</v>
      </c>
      <c r="S9" s="33"/>
    </row>
    <row r="10" spans="1:19" x14ac:dyDescent="0.35">
      <c r="A10" s="33">
        <v>43405</v>
      </c>
      <c r="B10" s="8">
        <v>93</v>
      </c>
      <c r="C10" s="8">
        <v>16</v>
      </c>
      <c r="D10" s="8">
        <v>0</v>
      </c>
      <c r="E10" s="8">
        <v>0</v>
      </c>
      <c r="F10" s="8">
        <v>0</v>
      </c>
      <c r="G10" s="8"/>
      <c r="I10" s="33">
        <v>43405</v>
      </c>
      <c r="J10" s="8">
        <v>10</v>
      </c>
      <c r="K10" s="8">
        <v>6</v>
      </c>
      <c r="L10" s="8">
        <v>0</v>
      </c>
      <c r="M10" s="8">
        <v>0</v>
      </c>
      <c r="N10" s="8">
        <v>0</v>
      </c>
      <c r="S10" s="33"/>
    </row>
    <row r="11" spans="1:19" x14ac:dyDescent="0.35">
      <c r="A11" s="33">
        <v>43435</v>
      </c>
      <c r="B11" s="8">
        <v>98</v>
      </c>
      <c r="C11" s="8">
        <v>12</v>
      </c>
      <c r="D11" s="8">
        <v>2</v>
      </c>
      <c r="E11" s="8">
        <v>0</v>
      </c>
      <c r="F11" s="8">
        <v>2</v>
      </c>
      <c r="G11" s="8"/>
      <c r="I11" s="33">
        <v>43435</v>
      </c>
      <c r="J11" s="8">
        <v>22</v>
      </c>
      <c r="K11" s="8">
        <v>2</v>
      </c>
      <c r="L11" s="8">
        <v>0</v>
      </c>
      <c r="M11" s="8">
        <v>0</v>
      </c>
      <c r="N11" s="8">
        <v>1</v>
      </c>
      <c r="S11" s="33"/>
    </row>
    <row r="12" spans="1:19" x14ac:dyDescent="0.35">
      <c r="A12" s="33">
        <v>43466</v>
      </c>
      <c r="B12" s="8">
        <v>151</v>
      </c>
      <c r="C12" s="8">
        <v>13</v>
      </c>
      <c r="D12" s="8">
        <v>5</v>
      </c>
      <c r="E12" s="8">
        <v>0</v>
      </c>
      <c r="F12" s="8">
        <v>0</v>
      </c>
      <c r="G12" s="8"/>
      <c r="I12" s="33">
        <v>43466</v>
      </c>
      <c r="J12" s="8">
        <v>28</v>
      </c>
      <c r="K12" s="8">
        <v>1</v>
      </c>
      <c r="L12" s="8">
        <v>0</v>
      </c>
      <c r="M12" s="8">
        <v>0</v>
      </c>
      <c r="N12" s="8">
        <v>0</v>
      </c>
      <c r="S12" s="33"/>
    </row>
    <row r="13" spans="1:19" x14ac:dyDescent="0.35">
      <c r="A13" s="33">
        <v>43497</v>
      </c>
      <c r="B13" s="8">
        <v>112</v>
      </c>
      <c r="C13" s="8">
        <v>10</v>
      </c>
      <c r="D13" s="8">
        <v>4</v>
      </c>
      <c r="E13" s="8">
        <v>1</v>
      </c>
      <c r="F13" s="8">
        <v>2</v>
      </c>
      <c r="G13" s="8"/>
      <c r="I13" s="33">
        <v>43497</v>
      </c>
      <c r="J13" s="8">
        <v>12</v>
      </c>
      <c r="K13" s="8">
        <v>2</v>
      </c>
      <c r="L13" s="8">
        <v>2</v>
      </c>
      <c r="M13" s="8">
        <v>0</v>
      </c>
      <c r="N13" s="8">
        <v>2</v>
      </c>
      <c r="S13" s="33"/>
    </row>
    <row r="14" spans="1:19" x14ac:dyDescent="0.35">
      <c r="A14" s="33">
        <v>43525</v>
      </c>
      <c r="B14" s="8">
        <v>92</v>
      </c>
      <c r="C14" s="8">
        <v>17</v>
      </c>
      <c r="D14" s="8">
        <v>1</v>
      </c>
      <c r="E14" s="8">
        <v>3</v>
      </c>
      <c r="F14" s="8">
        <v>0</v>
      </c>
      <c r="G14" s="8"/>
      <c r="I14" s="33">
        <v>43525</v>
      </c>
      <c r="J14" s="8">
        <v>16</v>
      </c>
      <c r="K14" s="8">
        <v>3</v>
      </c>
      <c r="L14" s="8">
        <v>1</v>
      </c>
      <c r="M14" s="8">
        <v>2</v>
      </c>
      <c r="N14" s="8">
        <v>0</v>
      </c>
      <c r="S14" s="33"/>
    </row>
    <row r="15" spans="1:19" x14ac:dyDescent="0.35">
      <c r="A15" s="33">
        <v>43556</v>
      </c>
      <c r="B15" s="8">
        <v>73</v>
      </c>
      <c r="C15" s="8">
        <v>2</v>
      </c>
      <c r="D15" s="8">
        <v>0</v>
      </c>
      <c r="E15" s="8">
        <v>0</v>
      </c>
      <c r="F15" s="8">
        <v>0</v>
      </c>
      <c r="G15" s="8"/>
      <c r="I15" s="33">
        <v>43556</v>
      </c>
      <c r="J15" s="8">
        <v>12</v>
      </c>
      <c r="K15" s="8">
        <v>2</v>
      </c>
      <c r="L15" s="8">
        <v>0</v>
      </c>
      <c r="M15" s="8">
        <v>0</v>
      </c>
      <c r="N15" s="8">
        <v>0</v>
      </c>
      <c r="S15" s="33"/>
    </row>
    <row r="16" spans="1:19" x14ac:dyDescent="0.35">
      <c r="A16" s="33">
        <v>43586</v>
      </c>
      <c r="B16" s="8">
        <v>88</v>
      </c>
      <c r="C16" s="8">
        <v>23</v>
      </c>
      <c r="D16" s="8">
        <v>5</v>
      </c>
      <c r="E16" s="8">
        <v>1</v>
      </c>
      <c r="F16" s="8">
        <v>0</v>
      </c>
      <c r="G16" s="8"/>
      <c r="I16" s="33">
        <v>43586</v>
      </c>
      <c r="J16" s="8">
        <v>4</v>
      </c>
      <c r="K16" s="8">
        <v>3</v>
      </c>
      <c r="L16" s="8">
        <v>1</v>
      </c>
      <c r="M16" s="8">
        <v>0</v>
      </c>
      <c r="N16" s="8">
        <v>0</v>
      </c>
      <c r="S16" s="33"/>
    </row>
    <row r="17" spans="1:19" x14ac:dyDescent="0.35">
      <c r="A17" s="33">
        <v>43617</v>
      </c>
      <c r="B17" s="8">
        <v>82</v>
      </c>
      <c r="C17" s="8">
        <v>15</v>
      </c>
      <c r="D17" s="8">
        <v>4</v>
      </c>
      <c r="E17" s="8">
        <v>3</v>
      </c>
      <c r="F17" s="8">
        <v>0</v>
      </c>
      <c r="G17" s="8"/>
      <c r="I17" s="33">
        <v>43617</v>
      </c>
      <c r="J17" s="8">
        <v>10</v>
      </c>
      <c r="K17" s="8">
        <v>1</v>
      </c>
      <c r="L17" s="8">
        <v>0</v>
      </c>
      <c r="M17" s="8">
        <v>0</v>
      </c>
      <c r="N17" s="8">
        <v>0</v>
      </c>
      <c r="S17" s="33"/>
    </row>
    <row r="18" spans="1:19" x14ac:dyDescent="0.35">
      <c r="A18" s="33">
        <v>43647</v>
      </c>
      <c r="B18" s="8">
        <v>123</v>
      </c>
      <c r="C18" s="8">
        <v>11</v>
      </c>
      <c r="D18" s="8">
        <v>6</v>
      </c>
      <c r="E18" s="8">
        <v>1</v>
      </c>
      <c r="F18" s="8">
        <v>0</v>
      </c>
      <c r="G18" s="8"/>
      <c r="I18" s="33">
        <v>43647</v>
      </c>
      <c r="J18" s="8">
        <v>6</v>
      </c>
      <c r="K18" s="8">
        <v>3</v>
      </c>
      <c r="L18" s="8">
        <v>2</v>
      </c>
      <c r="M18" s="8">
        <v>0</v>
      </c>
      <c r="N18" s="8">
        <v>0</v>
      </c>
      <c r="S18" s="33"/>
    </row>
    <row r="19" spans="1:19" x14ac:dyDescent="0.35">
      <c r="A19" s="33">
        <v>43678</v>
      </c>
      <c r="B19" s="8">
        <v>37</v>
      </c>
      <c r="C19" s="8">
        <v>9</v>
      </c>
      <c r="D19" s="8">
        <v>2</v>
      </c>
      <c r="E19" s="8">
        <v>2</v>
      </c>
      <c r="F19" s="8">
        <v>0</v>
      </c>
      <c r="G19" s="8"/>
      <c r="I19" s="33">
        <v>43678</v>
      </c>
      <c r="J19" s="8">
        <v>16</v>
      </c>
      <c r="K19" s="8">
        <v>1</v>
      </c>
      <c r="L19" s="8">
        <v>0</v>
      </c>
      <c r="M19" s="8">
        <v>0</v>
      </c>
      <c r="N19" s="8">
        <v>0</v>
      </c>
      <c r="S19" s="33"/>
    </row>
    <row r="20" spans="1:19" x14ac:dyDescent="0.35">
      <c r="A20" s="33">
        <v>43709</v>
      </c>
      <c r="B20" s="8">
        <v>27</v>
      </c>
      <c r="C20" s="8">
        <v>17</v>
      </c>
      <c r="D20" s="8">
        <v>2</v>
      </c>
      <c r="E20" s="8">
        <v>4</v>
      </c>
      <c r="F20" s="8">
        <v>0</v>
      </c>
      <c r="G20" s="8"/>
      <c r="I20" s="33">
        <v>43709</v>
      </c>
      <c r="J20" s="8">
        <v>6</v>
      </c>
      <c r="K20" s="8">
        <v>4</v>
      </c>
      <c r="L20" s="8">
        <v>0</v>
      </c>
      <c r="M20" s="8">
        <v>0</v>
      </c>
      <c r="N20" s="8">
        <v>0</v>
      </c>
      <c r="S20" s="33"/>
    </row>
    <row r="21" spans="1:19" x14ac:dyDescent="0.35">
      <c r="A21" s="33">
        <v>43739</v>
      </c>
      <c r="B21" s="8">
        <v>97</v>
      </c>
      <c r="C21" s="8">
        <v>11</v>
      </c>
      <c r="D21" s="8">
        <v>3</v>
      </c>
      <c r="E21" s="8">
        <v>4</v>
      </c>
      <c r="F21" s="8">
        <v>0</v>
      </c>
      <c r="G21" s="8"/>
      <c r="I21" s="33">
        <v>43739</v>
      </c>
      <c r="J21" s="8">
        <v>12</v>
      </c>
      <c r="K21" s="8">
        <v>2</v>
      </c>
      <c r="L21" s="8">
        <v>1</v>
      </c>
      <c r="M21" s="8">
        <v>0</v>
      </c>
      <c r="N21" s="8">
        <v>0</v>
      </c>
      <c r="S21" s="33"/>
    </row>
    <row r="22" spans="1:19" x14ac:dyDescent="0.35">
      <c r="A22" s="33">
        <v>43770</v>
      </c>
      <c r="B22" s="8">
        <v>56</v>
      </c>
      <c r="C22" s="8">
        <v>19</v>
      </c>
      <c r="D22" s="8">
        <v>6</v>
      </c>
      <c r="E22" s="8">
        <v>1</v>
      </c>
      <c r="F22" s="8">
        <v>0</v>
      </c>
      <c r="G22" s="8"/>
      <c r="I22" s="33">
        <v>43770</v>
      </c>
      <c r="J22" s="8">
        <v>16</v>
      </c>
      <c r="K22" s="8">
        <v>4</v>
      </c>
      <c r="L22" s="8">
        <v>1</v>
      </c>
      <c r="M22" s="8">
        <v>0</v>
      </c>
      <c r="N22" s="8">
        <v>0</v>
      </c>
      <c r="S22" s="33"/>
    </row>
    <row r="23" spans="1:19" x14ac:dyDescent="0.35">
      <c r="A23" s="33">
        <v>43800</v>
      </c>
      <c r="B23" s="8">
        <v>34</v>
      </c>
      <c r="C23" s="8">
        <v>5</v>
      </c>
      <c r="D23" s="8">
        <v>3</v>
      </c>
      <c r="E23" s="8">
        <v>1</v>
      </c>
      <c r="F23" s="8">
        <v>0</v>
      </c>
      <c r="G23" s="8"/>
      <c r="I23" s="33">
        <v>43800</v>
      </c>
      <c r="J23" s="8">
        <v>16</v>
      </c>
      <c r="K23" s="8">
        <v>0</v>
      </c>
      <c r="L23" s="8">
        <v>0</v>
      </c>
      <c r="M23" s="8">
        <v>0</v>
      </c>
      <c r="N23" s="8">
        <v>0</v>
      </c>
      <c r="S23" s="33"/>
    </row>
    <row r="24" spans="1:19" x14ac:dyDescent="0.35">
      <c r="A24" s="33">
        <v>43831</v>
      </c>
      <c r="B24" s="8">
        <v>53</v>
      </c>
      <c r="C24" s="8">
        <v>17</v>
      </c>
      <c r="D24" s="8">
        <v>10</v>
      </c>
      <c r="E24" s="8">
        <v>12</v>
      </c>
      <c r="F24" s="8">
        <v>0</v>
      </c>
      <c r="G24" s="8"/>
      <c r="I24" s="33">
        <v>43831</v>
      </c>
      <c r="J24" s="8">
        <v>18</v>
      </c>
      <c r="K24" s="8">
        <v>0</v>
      </c>
      <c r="L24" s="8">
        <v>0</v>
      </c>
      <c r="M24" s="8">
        <v>1</v>
      </c>
      <c r="N24" s="8">
        <v>0</v>
      </c>
      <c r="S24" s="33"/>
    </row>
    <row r="25" spans="1:19" x14ac:dyDescent="0.35">
      <c r="A25" s="33">
        <v>43862</v>
      </c>
      <c r="B25" s="8">
        <v>54</v>
      </c>
      <c r="C25" s="8">
        <v>11</v>
      </c>
      <c r="D25" s="8">
        <v>10</v>
      </c>
      <c r="E25" s="8">
        <v>8</v>
      </c>
      <c r="F25" s="8">
        <v>0</v>
      </c>
      <c r="G25" s="8"/>
      <c r="I25" s="33">
        <v>43862</v>
      </c>
      <c r="J25" s="8">
        <v>9</v>
      </c>
      <c r="K25" s="8">
        <v>0</v>
      </c>
      <c r="L25" s="8">
        <v>3</v>
      </c>
      <c r="M25" s="8">
        <v>0</v>
      </c>
      <c r="N25" s="8">
        <v>0</v>
      </c>
      <c r="S25" s="33"/>
    </row>
    <row r="26" spans="1:19" x14ac:dyDescent="0.35">
      <c r="A26" s="33">
        <v>43891</v>
      </c>
      <c r="B26" s="8">
        <v>41</v>
      </c>
      <c r="C26" s="8">
        <v>9</v>
      </c>
      <c r="D26" s="8">
        <v>10</v>
      </c>
      <c r="E26" s="8">
        <v>5</v>
      </c>
      <c r="F26" s="8">
        <v>0</v>
      </c>
      <c r="G26" s="8"/>
      <c r="I26" s="33">
        <v>43891</v>
      </c>
      <c r="J26" s="8">
        <v>8</v>
      </c>
      <c r="K26" s="8">
        <v>0</v>
      </c>
      <c r="L26" s="8">
        <v>0</v>
      </c>
      <c r="M26" s="8">
        <v>0</v>
      </c>
      <c r="N26" s="8">
        <v>0</v>
      </c>
      <c r="S26" s="33"/>
    </row>
  </sheetData>
  <sheetProtection password="CC84" sheet="1" objects="1" scenarios="1" selectLockedCells="1" selectUnlockedCells="1"/>
  <mergeCells count="2">
    <mergeCell ref="B1:F1"/>
    <mergeCell ref="J1:N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zoomScale="70" zoomScaleNormal="70" workbookViewId="0">
      <selection sqref="A1:XFD1048576"/>
    </sheetView>
  </sheetViews>
  <sheetFormatPr defaultRowHeight="14.5" x14ac:dyDescent="0.35"/>
  <cols>
    <col min="1" max="1" width="14.81640625" customWidth="1"/>
  </cols>
  <sheetData>
    <row r="1" spans="1:7" x14ac:dyDescent="0.35">
      <c r="A1" s="12"/>
      <c r="B1" s="68" t="s">
        <v>81</v>
      </c>
      <c r="C1" s="68"/>
      <c r="D1" s="68"/>
      <c r="E1" s="68"/>
      <c r="F1" s="68"/>
    </row>
    <row r="2" spans="1:7" x14ac:dyDescent="0.35">
      <c r="A2" s="12"/>
      <c r="B2" s="12" t="s">
        <v>23</v>
      </c>
      <c r="C2" s="12" t="s">
        <v>21</v>
      </c>
      <c r="D2" s="12" t="s">
        <v>22</v>
      </c>
      <c r="E2" s="12" t="s">
        <v>1</v>
      </c>
      <c r="F2" s="12" t="s">
        <v>36</v>
      </c>
    </row>
    <row r="3" spans="1:7" x14ac:dyDescent="0.35">
      <c r="A3" s="33">
        <v>43191</v>
      </c>
      <c r="B3" s="26">
        <v>2993</v>
      </c>
      <c r="C3" s="26">
        <v>1034</v>
      </c>
      <c r="D3" s="26">
        <v>720</v>
      </c>
      <c r="E3" s="26">
        <v>145</v>
      </c>
      <c r="F3" s="26">
        <v>196</v>
      </c>
      <c r="G3" s="8"/>
    </row>
    <row r="4" spans="1:7" x14ac:dyDescent="0.35">
      <c r="A4" s="33">
        <v>43221</v>
      </c>
      <c r="B4" s="26">
        <v>4745</v>
      </c>
      <c r="C4" s="26">
        <v>1043</v>
      </c>
      <c r="D4" s="26">
        <v>829</v>
      </c>
      <c r="E4" s="26">
        <v>196</v>
      </c>
      <c r="F4" s="26">
        <v>229</v>
      </c>
      <c r="G4" s="8"/>
    </row>
    <row r="5" spans="1:7" x14ac:dyDescent="0.35">
      <c r="A5" s="33">
        <v>43252</v>
      </c>
      <c r="B5" s="26">
        <v>6003</v>
      </c>
      <c r="C5" s="26">
        <v>1273</v>
      </c>
      <c r="D5" s="26">
        <v>691</v>
      </c>
      <c r="E5" s="26">
        <v>228</v>
      </c>
      <c r="F5" s="26">
        <v>210</v>
      </c>
      <c r="G5" s="8"/>
    </row>
    <row r="6" spans="1:7" x14ac:dyDescent="0.35">
      <c r="A6" s="33">
        <v>43282</v>
      </c>
      <c r="B6" s="26">
        <v>5050</v>
      </c>
      <c r="C6" s="26">
        <v>1295</v>
      </c>
      <c r="D6" s="26">
        <v>972</v>
      </c>
      <c r="E6" s="26">
        <v>382</v>
      </c>
      <c r="F6" s="26">
        <v>306</v>
      </c>
      <c r="G6" s="8"/>
    </row>
    <row r="7" spans="1:7" x14ac:dyDescent="0.35">
      <c r="A7" s="33">
        <v>43313</v>
      </c>
      <c r="B7" s="26">
        <v>4166</v>
      </c>
      <c r="C7" s="26">
        <v>1202</v>
      </c>
      <c r="D7" s="26">
        <v>1101</v>
      </c>
      <c r="E7" s="26">
        <v>329</v>
      </c>
      <c r="F7" s="26">
        <v>284</v>
      </c>
      <c r="G7" s="8"/>
    </row>
    <row r="8" spans="1:7" x14ac:dyDescent="0.35">
      <c r="A8" s="33">
        <v>43344</v>
      </c>
      <c r="B8" s="26">
        <v>3719</v>
      </c>
      <c r="C8" s="26">
        <v>979</v>
      </c>
      <c r="D8" s="26">
        <v>775</v>
      </c>
      <c r="E8" s="26">
        <v>227</v>
      </c>
      <c r="F8" s="26">
        <v>380</v>
      </c>
      <c r="G8" s="8"/>
    </row>
    <row r="9" spans="1:7" x14ac:dyDescent="0.35">
      <c r="A9" s="33">
        <v>43374</v>
      </c>
      <c r="B9" s="26">
        <v>3492</v>
      </c>
      <c r="C9" s="26">
        <v>1182</v>
      </c>
      <c r="D9" s="26">
        <v>888</v>
      </c>
      <c r="E9" s="26">
        <v>300</v>
      </c>
      <c r="F9" s="26">
        <v>571</v>
      </c>
      <c r="G9" s="8"/>
    </row>
    <row r="10" spans="1:7" x14ac:dyDescent="0.35">
      <c r="A10" s="33">
        <v>43405</v>
      </c>
      <c r="B10" s="26">
        <v>3587</v>
      </c>
      <c r="C10" s="26">
        <v>1110</v>
      </c>
      <c r="D10" s="26">
        <v>598</v>
      </c>
      <c r="E10" s="26">
        <v>261</v>
      </c>
      <c r="F10" s="26">
        <v>548</v>
      </c>
      <c r="G10" s="8"/>
    </row>
    <row r="11" spans="1:7" x14ac:dyDescent="0.35">
      <c r="A11" s="33">
        <v>43435</v>
      </c>
      <c r="B11" s="26">
        <v>3007</v>
      </c>
      <c r="C11" s="26">
        <v>1054</v>
      </c>
      <c r="D11" s="26">
        <v>397</v>
      </c>
      <c r="E11" s="26">
        <v>192</v>
      </c>
      <c r="F11" s="26">
        <v>225</v>
      </c>
      <c r="G11" s="8"/>
    </row>
    <row r="12" spans="1:7" x14ac:dyDescent="0.35">
      <c r="A12" s="33">
        <v>43466</v>
      </c>
      <c r="B12" s="26">
        <v>4075</v>
      </c>
      <c r="C12" s="26">
        <v>1218</v>
      </c>
      <c r="D12" s="26">
        <v>533</v>
      </c>
      <c r="E12" s="26">
        <v>335</v>
      </c>
      <c r="F12" s="26">
        <v>410</v>
      </c>
      <c r="G12" s="8"/>
    </row>
    <row r="13" spans="1:7" x14ac:dyDescent="0.35">
      <c r="A13" s="33">
        <v>43497</v>
      </c>
      <c r="B13" s="26">
        <v>5443</v>
      </c>
      <c r="C13" s="26">
        <v>1189</v>
      </c>
      <c r="D13" s="26">
        <v>433</v>
      </c>
      <c r="E13" s="26">
        <v>295</v>
      </c>
      <c r="F13" s="26">
        <v>234</v>
      </c>
      <c r="G13" s="8"/>
    </row>
    <row r="14" spans="1:7" x14ac:dyDescent="0.35">
      <c r="A14" s="33">
        <v>43525</v>
      </c>
      <c r="B14" s="26">
        <v>3982</v>
      </c>
      <c r="C14" s="26">
        <v>1258</v>
      </c>
      <c r="D14" s="26">
        <v>472</v>
      </c>
      <c r="E14" s="26">
        <v>312</v>
      </c>
      <c r="F14" s="26">
        <v>331</v>
      </c>
      <c r="G14" s="8"/>
    </row>
    <row r="15" spans="1:7" x14ac:dyDescent="0.35">
      <c r="A15" s="33">
        <v>43556</v>
      </c>
      <c r="B15" s="26">
        <v>2926</v>
      </c>
      <c r="C15" s="26">
        <v>1042</v>
      </c>
      <c r="D15" s="26">
        <v>424</v>
      </c>
      <c r="E15" s="26">
        <v>527</v>
      </c>
      <c r="F15" s="26">
        <v>327</v>
      </c>
      <c r="G15" s="8"/>
    </row>
    <row r="16" spans="1:7" x14ac:dyDescent="0.35">
      <c r="A16" s="33">
        <v>43586</v>
      </c>
      <c r="B16" s="26">
        <v>3167</v>
      </c>
      <c r="C16" s="26">
        <v>1063</v>
      </c>
      <c r="D16" s="26">
        <v>508</v>
      </c>
      <c r="E16" s="26">
        <v>409</v>
      </c>
      <c r="F16" s="26">
        <v>404</v>
      </c>
      <c r="G16" s="8"/>
    </row>
    <row r="17" spans="1:7" x14ac:dyDescent="0.35">
      <c r="A17" s="33">
        <v>43617</v>
      </c>
      <c r="B17" s="26">
        <v>3234</v>
      </c>
      <c r="C17" s="26">
        <v>876</v>
      </c>
      <c r="D17" s="26">
        <v>375</v>
      </c>
      <c r="E17" s="26">
        <v>318</v>
      </c>
      <c r="F17" s="26">
        <v>320</v>
      </c>
      <c r="G17" s="8"/>
    </row>
    <row r="18" spans="1:7" x14ac:dyDescent="0.35">
      <c r="A18" s="33">
        <v>43647</v>
      </c>
      <c r="B18" s="26">
        <v>4320</v>
      </c>
      <c r="C18" s="26">
        <v>1105</v>
      </c>
      <c r="D18" s="26">
        <v>422</v>
      </c>
      <c r="E18" s="26">
        <v>337</v>
      </c>
      <c r="F18" s="26">
        <v>388</v>
      </c>
      <c r="G18" s="8"/>
    </row>
    <row r="19" spans="1:7" x14ac:dyDescent="0.35">
      <c r="A19" s="33">
        <v>43678</v>
      </c>
      <c r="B19" s="26">
        <v>3379</v>
      </c>
      <c r="C19" s="26">
        <v>1020</v>
      </c>
      <c r="D19" s="26">
        <v>371</v>
      </c>
      <c r="E19" s="26">
        <v>413</v>
      </c>
      <c r="F19" s="26">
        <v>303</v>
      </c>
      <c r="G19" s="8"/>
    </row>
    <row r="20" spans="1:7" x14ac:dyDescent="0.35">
      <c r="A20" s="33">
        <v>43709</v>
      </c>
      <c r="B20" s="26">
        <v>2897</v>
      </c>
      <c r="C20" s="26">
        <v>1079</v>
      </c>
      <c r="D20" s="26">
        <v>419</v>
      </c>
      <c r="E20" s="26">
        <v>530</v>
      </c>
      <c r="F20" s="26">
        <v>285</v>
      </c>
      <c r="G20" s="8"/>
    </row>
    <row r="21" spans="1:7" x14ac:dyDescent="0.35">
      <c r="A21" s="33">
        <v>43739</v>
      </c>
      <c r="B21" s="26">
        <v>3217</v>
      </c>
      <c r="C21" s="26">
        <v>1113</v>
      </c>
      <c r="D21" s="26">
        <v>846</v>
      </c>
      <c r="E21" s="26">
        <v>553</v>
      </c>
      <c r="F21" s="26">
        <v>267</v>
      </c>
      <c r="G21" s="8"/>
    </row>
    <row r="22" spans="1:7" x14ac:dyDescent="0.35">
      <c r="A22" s="33">
        <v>43770</v>
      </c>
      <c r="B22" s="26">
        <v>3880</v>
      </c>
      <c r="C22" s="26">
        <v>971</v>
      </c>
      <c r="D22" s="26">
        <v>775</v>
      </c>
      <c r="E22" s="26">
        <v>522</v>
      </c>
      <c r="F22" s="26">
        <v>358</v>
      </c>
      <c r="G22" s="8"/>
    </row>
    <row r="23" spans="1:7" x14ac:dyDescent="0.35">
      <c r="A23" s="33">
        <v>43800</v>
      </c>
      <c r="B23" s="26">
        <v>3225</v>
      </c>
      <c r="C23" s="26">
        <v>707</v>
      </c>
      <c r="D23" s="26">
        <v>655</v>
      </c>
      <c r="E23" s="26">
        <v>385</v>
      </c>
      <c r="F23" s="26">
        <v>246</v>
      </c>
      <c r="G23" s="8"/>
    </row>
    <row r="24" spans="1:7" x14ac:dyDescent="0.35">
      <c r="A24" s="33">
        <v>43831</v>
      </c>
      <c r="B24" s="26">
        <v>2906</v>
      </c>
      <c r="C24" s="26">
        <v>1101</v>
      </c>
      <c r="D24" s="26">
        <v>673</v>
      </c>
      <c r="E24" s="26">
        <v>843</v>
      </c>
      <c r="F24" s="26">
        <v>413</v>
      </c>
      <c r="G24" s="8"/>
    </row>
    <row r="25" spans="1:7" x14ac:dyDescent="0.35">
      <c r="A25" s="33">
        <v>43862</v>
      </c>
      <c r="B25" s="26">
        <v>2580</v>
      </c>
      <c r="C25" s="26">
        <v>1054</v>
      </c>
      <c r="D25" s="26">
        <v>655</v>
      </c>
      <c r="E25" s="26">
        <v>738</v>
      </c>
      <c r="F25" s="26">
        <v>386</v>
      </c>
      <c r="G25" s="8"/>
    </row>
    <row r="26" spans="1:7" x14ac:dyDescent="0.35">
      <c r="A26" s="33">
        <v>43891</v>
      </c>
      <c r="B26" s="26">
        <v>2611</v>
      </c>
      <c r="C26" s="26">
        <v>757</v>
      </c>
      <c r="D26" s="26">
        <v>439</v>
      </c>
      <c r="E26" s="26">
        <v>515</v>
      </c>
      <c r="F26" s="26">
        <v>527</v>
      </c>
      <c r="G26" s="8"/>
    </row>
  </sheetData>
  <sheetProtection password="CC84" sheet="1" objects="1" scenarios="1" selectLockedCells="1" selectUnlockedCells="1"/>
  <mergeCells count="1">
    <mergeCell ref="B1:F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71"/>
  <sheetViews>
    <sheetView showGridLines="0" zoomScale="80" zoomScaleNormal="80" workbookViewId="0">
      <selection activeCell="D7" sqref="D7"/>
    </sheetView>
  </sheetViews>
  <sheetFormatPr defaultRowHeight="14.5" x14ac:dyDescent="0.35"/>
  <cols>
    <col min="1" max="1" width="14.90625" bestFit="1" customWidth="1"/>
    <col min="2" max="2" width="10.54296875" customWidth="1"/>
    <col min="3" max="5" width="16.36328125" customWidth="1"/>
    <col min="6" max="15" width="8.7265625" customWidth="1"/>
    <col min="16" max="20" width="8.7265625" style="8" customWidth="1"/>
  </cols>
  <sheetData>
    <row r="2" spans="1:19" x14ac:dyDescent="0.35">
      <c r="B2" s="69" t="s">
        <v>29</v>
      </c>
      <c r="C2" s="69"/>
      <c r="D2" s="69"/>
      <c r="E2" s="70"/>
    </row>
    <row r="3" spans="1:19" x14ac:dyDescent="0.35">
      <c r="A3" s="29" t="s">
        <v>25</v>
      </c>
      <c r="B3" s="6" t="s">
        <v>26</v>
      </c>
      <c r="C3" s="6" t="s">
        <v>27</v>
      </c>
      <c r="D3" s="6" t="s">
        <v>28</v>
      </c>
      <c r="E3" s="6" t="s">
        <v>24</v>
      </c>
      <c r="P3"/>
      <c r="Q3"/>
      <c r="R3"/>
      <c r="S3"/>
    </row>
    <row r="4" spans="1:19" x14ac:dyDescent="0.35">
      <c r="A4" s="4" t="s">
        <v>23</v>
      </c>
      <c r="B4" s="5">
        <v>3.8638039592606845E-2</v>
      </c>
      <c r="C4" s="5">
        <v>1.7398040943740632E-3</v>
      </c>
      <c r="D4" s="5">
        <v>5.5931674743492955E-3</v>
      </c>
      <c r="E4" s="5">
        <v>0.12164239963115803</v>
      </c>
      <c r="P4"/>
      <c r="Q4"/>
      <c r="R4"/>
      <c r="S4"/>
    </row>
    <row r="5" spans="1:19" x14ac:dyDescent="0.35">
      <c r="A5" s="4" t="s">
        <v>21</v>
      </c>
      <c r="B5" s="5">
        <v>1.5581084563340106E-2</v>
      </c>
      <c r="C5" s="5">
        <v>4.1761801173375518E-3</v>
      </c>
      <c r="D5" s="5">
        <v>0</v>
      </c>
      <c r="E5" s="5">
        <v>3.0682751140115897E-3</v>
      </c>
      <c r="P5"/>
      <c r="Q5"/>
      <c r="R5"/>
      <c r="S5"/>
    </row>
    <row r="6" spans="1:19" x14ac:dyDescent="0.35">
      <c r="A6" s="4" t="s">
        <v>22</v>
      </c>
      <c r="B6" s="5">
        <v>1.7688986415553047E-2</v>
      </c>
      <c r="C6" s="5">
        <v>4.2324116537347366E-3</v>
      </c>
      <c r="D6" s="5">
        <v>0.10067330233879816</v>
      </c>
      <c r="E6" s="5">
        <v>0.36747626076454942</v>
      </c>
      <c r="P6"/>
      <c r="Q6"/>
      <c r="R6"/>
      <c r="S6"/>
    </row>
    <row r="7" spans="1:19" x14ac:dyDescent="0.35">
      <c r="A7" s="4" t="s">
        <v>1</v>
      </c>
      <c r="B7" s="5">
        <v>2.4175799112793788E-3</v>
      </c>
      <c r="C7" s="5">
        <v>1.4482672110022693E-3</v>
      </c>
      <c r="D7" s="5">
        <v>0.18607382741672462</v>
      </c>
      <c r="E7" s="5">
        <v>8.5710050062150045E-2</v>
      </c>
      <c r="P7"/>
      <c r="Q7"/>
      <c r="R7"/>
      <c r="S7"/>
    </row>
    <row r="8" spans="1:19" x14ac:dyDescent="0.35">
      <c r="A8" s="4" t="s">
        <v>9</v>
      </c>
      <c r="B8" s="5">
        <v>8.3165322580645157E-3</v>
      </c>
      <c r="C8" s="5">
        <v>8.820564516129032E-4</v>
      </c>
      <c r="D8" s="5">
        <v>0.25894657258064518</v>
      </c>
      <c r="E8" s="5">
        <v>8.4677419354838704E-2</v>
      </c>
      <c r="P8"/>
      <c r="Q8"/>
      <c r="R8"/>
      <c r="S8"/>
    </row>
    <row r="9" spans="1:19" x14ac:dyDescent="0.35">
      <c r="P9"/>
      <c r="Q9"/>
      <c r="R9"/>
      <c r="S9"/>
    </row>
    <row r="10" spans="1:19" x14ac:dyDescent="0.35">
      <c r="P10"/>
      <c r="Q10"/>
      <c r="R10"/>
      <c r="S10"/>
    </row>
    <row r="11" spans="1:19" x14ac:dyDescent="0.35">
      <c r="A11" s="4" t="s">
        <v>100</v>
      </c>
      <c r="P11"/>
      <c r="Q11"/>
      <c r="R11"/>
      <c r="S11"/>
    </row>
    <row r="12" spans="1:19" x14ac:dyDescent="0.35">
      <c r="A12" s="4" t="s">
        <v>99</v>
      </c>
      <c r="P12"/>
      <c r="Q12"/>
      <c r="R12"/>
      <c r="S12"/>
    </row>
    <row r="13" spans="1:19" x14ac:dyDescent="0.35">
      <c r="B13" s="4" t="s">
        <v>101</v>
      </c>
      <c r="P13"/>
      <c r="Q13"/>
      <c r="R13"/>
      <c r="S13"/>
    </row>
    <row r="14" spans="1:19" x14ac:dyDescent="0.35">
      <c r="B14" s="4" t="s">
        <v>110</v>
      </c>
      <c r="P14"/>
      <c r="Q14"/>
      <c r="R14"/>
      <c r="S14"/>
    </row>
    <row r="15" spans="1:19" x14ac:dyDescent="0.35">
      <c r="P15"/>
      <c r="Q15"/>
      <c r="R15"/>
      <c r="S15"/>
    </row>
    <row r="16" spans="1:19" x14ac:dyDescent="0.35">
      <c r="P16"/>
      <c r="Q16"/>
      <c r="R16"/>
      <c r="S16"/>
    </row>
    <row r="17" spans="1:19" x14ac:dyDescent="0.35">
      <c r="P17"/>
      <c r="Q17"/>
      <c r="R17"/>
      <c r="S17"/>
    </row>
    <row r="18" spans="1:19" x14ac:dyDescent="0.35">
      <c r="P18"/>
      <c r="Q18"/>
      <c r="R18"/>
      <c r="S18"/>
    </row>
    <row r="19" spans="1:19" x14ac:dyDescent="0.35">
      <c r="P19"/>
      <c r="Q19"/>
      <c r="R19"/>
      <c r="S19"/>
    </row>
    <row r="20" spans="1:19" x14ac:dyDescent="0.35">
      <c r="P20"/>
      <c r="Q20"/>
      <c r="R20"/>
      <c r="S20"/>
    </row>
    <row r="21" spans="1:19" x14ac:dyDescent="0.35">
      <c r="P21"/>
      <c r="Q21"/>
      <c r="R21"/>
      <c r="S21"/>
    </row>
    <row r="22" spans="1:19" x14ac:dyDescent="0.35">
      <c r="P22"/>
      <c r="Q22"/>
      <c r="R22"/>
      <c r="S22"/>
    </row>
    <row r="23" spans="1:19" x14ac:dyDescent="0.35">
      <c r="P23"/>
      <c r="Q23"/>
      <c r="R23"/>
      <c r="S23"/>
    </row>
    <row r="24" spans="1:19" x14ac:dyDescent="0.35">
      <c r="P24"/>
      <c r="Q24"/>
      <c r="R24"/>
      <c r="S24"/>
    </row>
    <row r="25" spans="1:19" x14ac:dyDescent="0.35">
      <c r="P25"/>
      <c r="Q25"/>
      <c r="R25"/>
      <c r="S25"/>
    </row>
    <row r="26" spans="1:19" x14ac:dyDescent="0.35">
      <c r="P26"/>
      <c r="Q26"/>
      <c r="R26"/>
      <c r="S26"/>
    </row>
    <row r="27" spans="1:19" x14ac:dyDescent="0.35">
      <c r="P27"/>
      <c r="Q27"/>
      <c r="R27"/>
      <c r="S27"/>
    </row>
    <row r="28" spans="1:19" x14ac:dyDescent="0.35">
      <c r="P28"/>
      <c r="Q28"/>
      <c r="R28"/>
      <c r="S28"/>
    </row>
    <row r="29" spans="1:19" x14ac:dyDescent="0.35">
      <c r="P29"/>
      <c r="Q29"/>
      <c r="R29"/>
      <c r="S29"/>
    </row>
    <row r="30" spans="1:19" x14ac:dyDescent="0.35">
      <c r="P30"/>
      <c r="Q30"/>
      <c r="R30"/>
      <c r="S30"/>
    </row>
    <row r="31" spans="1:19" x14ac:dyDescent="0.35">
      <c r="A31" s="8"/>
      <c r="B31" s="3"/>
      <c r="P31"/>
      <c r="Q31"/>
      <c r="R31"/>
      <c r="S31"/>
    </row>
    <row r="32" spans="1:19" x14ac:dyDescent="0.35">
      <c r="A32" s="8"/>
      <c r="B32" s="3"/>
      <c r="P32"/>
      <c r="Q32"/>
      <c r="R32"/>
      <c r="S32"/>
    </row>
    <row r="33" spans="1:19" x14ac:dyDescent="0.35">
      <c r="A33" s="8"/>
      <c r="B33" s="3"/>
      <c r="P33"/>
      <c r="Q33"/>
      <c r="R33"/>
      <c r="S33"/>
    </row>
    <row r="34" spans="1:19" x14ac:dyDescent="0.35">
      <c r="A34" s="8"/>
      <c r="B34" s="3"/>
      <c r="P34"/>
      <c r="Q34"/>
      <c r="R34"/>
      <c r="S34"/>
    </row>
    <row r="35" spans="1:19" x14ac:dyDescent="0.35">
      <c r="A35" s="8"/>
      <c r="B35" s="3"/>
      <c r="P35"/>
      <c r="Q35"/>
      <c r="R35"/>
      <c r="S35"/>
    </row>
    <row r="36" spans="1:19" x14ac:dyDescent="0.35">
      <c r="A36" s="8"/>
      <c r="B36" s="3"/>
      <c r="P36"/>
      <c r="Q36"/>
      <c r="R36"/>
      <c r="S36"/>
    </row>
    <row r="37" spans="1:19" x14ac:dyDescent="0.35">
      <c r="A37" s="8"/>
      <c r="B37" s="3"/>
      <c r="P37"/>
      <c r="Q37"/>
      <c r="R37"/>
      <c r="S37"/>
    </row>
    <row r="38" spans="1:19" x14ac:dyDescent="0.35">
      <c r="A38" s="8"/>
      <c r="B38" s="3"/>
      <c r="P38"/>
      <c r="Q38"/>
      <c r="R38"/>
      <c r="S38"/>
    </row>
    <row r="39" spans="1:19" x14ac:dyDescent="0.35">
      <c r="A39" s="8"/>
      <c r="B39" s="3"/>
      <c r="P39"/>
      <c r="Q39"/>
      <c r="R39"/>
      <c r="S39"/>
    </row>
    <row r="40" spans="1:19" x14ac:dyDescent="0.35">
      <c r="A40" s="8"/>
      <c r="B40" s="3"/>
      <c r="P40"/>
      <c r="Q40"/>
      <c r="R40"/>
      <c r="S40"/>
    </row>
    <row r="41" spans="1:19" x14ac:dyDescent="0.35">
      <c r="A41" s="8"/>
      <c r="B41" s="3"/>
      <c r="P41"/>
      <c r="Q41"/>
      <c r="R41"/>
      <c r="S41"/>
    </row>
    <row r="42" spans="1:19" x14ac:dyDescent="0.35">
      <c r="A42" s="8"/>
      <c r="B42" s="3"/>
      <c r="P42"/>
      <c r="Q42"/>
      <c r="R42"/>
      <c r="S42"/>
    </row>
    <row r="43" spans="1:19" x14ac:dyDescent="0.35">
      <c r="A43" s="8"/>
      <c r="B43" s="3"/>
      <c r="P43"/>
      <c r="Q43"/>
      <c r="R43"/>
      <c r="S43"/>
    </row>
    <row r="44" spans="1:19" x14ac:dyDescent="0.35">
      <c r="A44" s="8"/>
      <c r="B44" s="3"/>
      <c r="P44"/>
      <c r="Q44"/>
      <c r="R44"/>
      <c r="S44"/>
    </row>
    <row r="45" spans="1:19" x14ac:dyDescent="0.35">
      <c r="A45" s="8"/>
      <c r="B45" s="3"/>
      <c r="P45"/>
      <c r="Q45"/>
      <c r="R45"/>
      <c r="S45"/>
    </row>
    <row r="46" spans="1:19" x14ac:dyDescent="0.35">
      <c r="P46"/>
      <c r="Q46"/>
      <c r="R46"/>
      <c r="S46"/>
    </row>
    <row r="47" spans="1:19" x14ac:dyDescent="0.35">
      <c r="P47"/>
      <c r="Q47"/>
      <c r="R47"/>
      <c r="S47"/>
    </row>
    <row r="48" spans="1:19" x14ac:dyDescent="0.35">
      <c r="P48"/>
      <c r="Q48"/>
      <c r="R48"/>
      <c r="S48"/>
    </row>
    <row r="49" spans="16:19" x14ac:dyDescent="0.35">
      <c r="P49"/>
      <c r="Q49"/>
      <c r="R49"/>
      <c r="S49"/>
    </row>
    <row r="50" spans="16:19" x14ac:dyDescent="0.35">
      <c r="P50"/>
      <c r="Q50"/>
      <c r="R50"/>
      <c r="S50"/>
    </row>
    <row r="51" spans="16:19" x14ac:dyDescent="0.35">
      <c r="P51"/>
      <c r="Q51"/>
      <c r="R51"/>
      <c r="S51"/>
    </row>
    <row r="52" spans="16:19" x14ac:dyDescent="0.35">
      <c r="P52"/>
      <c r="Q52"/>
      <c r="R52"/>
      <c r="S52"/>
    </row>
    <row r="53" spans="16:19" x14ac:dyDescent="0.35">
      <c r="P53"/>
      <c r="Q53"/>
      <c r="R53"/>
      <c r="S53"/>
    </row>
    <row r="54" spans="16:19" x14ac:dyDescent="0.35">
      <c r="P54"/>
      <c r="Q54"/>
      <c r="R54"/>
      <c r="S54"/>
    </row>
    <row r="55" spans="16:19" x14ac:dyDescent="0.35">
      <c r="P55"/>
      <c r="Q55"/>
      <c r="R55"/>
      <c r="S55"/>
    </row>
    <row r="56" spans="16:19" x14ac:dyDescent="0.35">
      <c r="P56"/>
      <c r="Q56"/>
      <c r="R56"/>
      <c r="S56"/>
    </row>
    <row r="57" spans="16:19" x14ac:dyDescent="0.35">
      <c r="P57"/>
      <c r="Q57"/>
      <c r="R57"/>
      <c r="S57"/>
    </row>
    <row r="58" spans="16:19" x14ac:dyDescent="0.35">
      <c r="P58"/>
      <c r="Q58"/>
      <c r="R58"/>
      <c r="S58"/>
    </row>
    <row r="59" spans="16:19" x14ac:dyDescent="0.35">
      <c r="P59"/>
      <c r="Q59"/>
      <c r="R59"/>
      <c r="S59"/>
    </row>
    <row r="60" spans="16:19" x14ac:dyDescent="0.35">
      <c r="P60"/>
      <c r="Q60"/>
      <c r="R60"/>
      <c r="S60"/>
    </row>
    <row r="61" spans="16:19" x14ac:dyDescent="0.35">
      <c r="P61"/>
      <c r="Q61"/>
      <c r="R61"/>
      <c r="S61"/>
    </row>
    <row r="62" spans="16:19" x14ac:dyDescent="0.35">
      <c r="P62"/>
      <c r="Q62"/>
      <c r="R62"/>
      <c r="S62"/>
    </row>
    <row r="63" spans="16:19" x14ac:dyDescent="0.35">
      <c r="P63"/>
      <c r="Q63"/>
      <c r="R63"/>
      <c r="S63"/>
    </row>
    <row r="64" spans="16:19" x14ac:dyDescent="0.35">
      <c r="P64"/>
      <c r="Q64"/>
      <c r="R64"/>
      <c r="S64"/>
    </row>
    <row r="65" spans="16:19" x14ac:dyDescent="0.35">
      <c r="P65"/>
      <c r="Q65"/>
      <c r="R65"/>
      <c r="S65"/>
    </row>
    <row r="66" spans="16:19" x14ac:dyDescent="0.35">
      <c r="P66"/>
      <c r="Q66"/>
      <c r="R66"/>
      <c r="S66"/>
    </row>
    <row r="67" spans="16:19" x14ac:dyDescent="0.35">
      <c r="P67"/>
      <c r="Q67"/>
      <c r="R67"/>
      <c r="S67"/>
    </row>
    <row r="68" spans="16:19" x14ac:dyDescent="0.35">
      <c r="P68"/>
      <c r="Q68"/>
      <c r="R68"/>
      <c r="S68"/>
    </row>
    <row r="69" spans="16:19" x14ac:dyDescent="0.35">
      <c r="P69"/>
      <c r="Q69"/>
      <c r="R69"/>
      <c r="S69"/>
    </row>
    <row r="70" spans="16:19" x14ac:dyDescent="0.35">
      <c r="P70"/>
      <c r="Q70"/>
      <c r="R70"/>
      <c r="S70"/>
    </row>
    <row r="71" spans="16:19" x14ac:dyDescent="0.35">
      <c r="P71"/>
      <c r="Q71"/>
      <c r="R71"/>
      <c r="S71"/>
    </row>
  </sheetData>
  <sheetProtection password="CC84" sheet="1" objects="1" scenarios="1"/>
  <mergeCells count="1">
    <mergeCell ref="B2:E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Notes</vt:lpstr>
      <vt:lpstr>Liquidation</vt:lpstr>
      <vt:lpstr>Liquidation Summary</vt:lpstr>
      <vt:lpstr>Payments</vt:lpstr>
      <vt:lpstr>Payment Type</vt:lpstr>
      <vt:lpstr>Payment Plans</vt:lpstr>
      <vt:lpstr>Complaints</vt:lpstr>
      <vt:lpstr>Queries</vt:lpstr>
      <vt:lpstr>Closures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2021-07-20T14:11:00Z</dcterms:modified>
</cp:coreProperties>
</file>